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Z:\ОБМЕН\Исполнение бюджета 2026 год по квартально\1 квартал 2026\рассылка\"/>
    </mc:Choice>
  </mc:AlternateContent>
  <xr:revisionPtr revIDLastSave="0" documentId="13_ncr:1_{47EDEC9B-D243-4918-B335-B78B5F369D7B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Доходы бюджета" sheetId="1" r:id="rId1"/>
  </sheets>
  <definedNames>
    <definedName name="__bookmark_13">#REF!</definedName>
    <definedName name="__bookmark_14">#REF!</definedName>
    <definedName name="__bookmark_18">#REF!</definedName>
    <definedName name="__bookmark_19">#REF!</definedName>
    <definedName name="__bookmark_2">'Доходы бюджета'!$A$1:$E$10</definedName>
    <definedName name="__bookmark_20">#REF!</definedName>
    <definedName name="__bookmark_21">#REF!</definedName>
    <definedName name="__bookmark_22">#REF!</definedName>
    <definedName name="__bookmark_23">#REF!</definedName>
    <definedName name="__bookmark_24">#REF!</definedName>
    <definedName name="__bookmark_25">#REF!</definedName>
    <definedName name="__bookmark_8">'Доходы бюджета'!$A$11:$E$12</definedName>
    <definedName name="_xlnm._FilterDatabase" localSheetId="0" hidden="1">'Доходы бюджета'!$A$13:$L$164</definedName>
    <definedName name="_xlnm.Print_Area" localSheetId="0">'Доходы бюджета'!$A$1:$G$170</definedName>
  </definedNames>
  <calcPr calcId="191029"/>
</workbook>
</file>

<file path=xl/calcChain.xml><?xml version="1.0" encoding="utf-8"?>
<calcChain xmlns="http://schemas.openxmlformats.org/spreadsheetml/2006/main">
  <c r="G14" i="1" l="1"/>
  <c r="G15" i="1"/>
  <c r="G16" i="1"/>
  <c r="G17" i="1"/>
  <c r="G18" i="1"/>
  <c r="G19" i="1"/>
  <c r="G20" i="1"/>
  <c r="G21" i="1"/>
  <c r="G24" i="1"/>
  <c r="G25" i="1"/>
  <c r="G26" i="1"/>
  <c r="G27" i="1"/>
  <c r="G31" i="1"/>
  <c r="G32" i="1"/>
  <c r="G33" i="1"/>
  <c r="G34" i="1"/>
  <c r="G35" i="1"/>
  <c r="G36" i="1"/>
  <c r="G37" i="1"/>
  <c r="G38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3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4" i="1"/>
  <c r="F13" i="1"/>
</calcChain>
</file>

<file path=xl/sharedStrings.xml><?xml version="1.0" encoding="utf-8"?>
<sst xmlns="http://schemas.openxmlformats.org/spreadsheetml/2006/main" count="322" uniqueCount="319">
  <si>
    <t>Наименование 
показателя</t>
  </si>
  <si>
    <t>НАЛОГИ НА ПРИБЫЛЬ, ДОХОДЫ</t>
  </si>
  <si>
    <t>Налог на прибыль организаций</t>
  </si>
  <si>
    <t>Налог на прибыль организаций, зачисляемый в бюджеты бюджетной системы Российской Федерации по соответствующим ставкам</t>
  </si>
  <si>
    <t>Налог на доходы физических лиц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</si>
  <si>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</si>
  <si>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</si>
  <si>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</si>
  <si>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</si>
  <si>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</si>
  <si>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</si>
  <si>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</si>
  <si>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</si>
  <si>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</si>
  <si>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</si>
  <si>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</si>
  <si>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НАЛОГИ НА СОВОКУПНЫЙ ДОХОД</t>
  </si>
  <si>
    <t>Налог, взимаемый в связи с применением упрощенной системы налогообложения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</si>
  <si>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</si>
  <si>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</si>
  <si>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</si>
  <si>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</si>
  <si>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</si>
  <si>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</si>
  <si>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муниципальных районов</t>
  </si>
  <si>
    <t>НАЛОГИ НА ИМУЩЕСТВО</t>
  </si>
  <si>
    <t>Налог на имущество организаций</t>
  </si>
  <si>
    <t>Налог на имущество организаций по имуществу, не входящему в Единую систему газоснабжения</t>
  </si>
  <si>
    <t>Налог на имущество организаций по имуществу, входящему в Единую систему газоснабжения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</si>
  <si>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</si>
  <si>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</si>
  <si>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</si>
  <si>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</si>
  <si>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</si>
  <si>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</si>
  <si>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</si>
  <si>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</si>
  <si>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</si>
  <si>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</si>
  <si>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</si>
  <si>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</si>
  <si>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</si>
  <si>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</si>
  <si>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</si>
  <si>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</si>
  <si>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ДОХОДЫ ОТ ОКАЗАНИЯ ПЛАТНЫХ УСЛУГ И КОМПЕНСАЦИИ ЗАТРАТ ГОСУДАРСТВА</t>
  </si>
  <si>
    <t>Доходы от оказания платных услуг (работ)</t>
  </si>
  <si>
    <t>Прочие доходы от оказания платных услуг (работ)</t>
  </si>
  <si>
    <t>Прочие доходы от оказания платных услуг (работ) получателями средств бюджетов муниципальных районов</t>
  </si>
  <si>
    <t>Доходы от компенсации затрат государства</t>
  </si>
  <si>
    <t>Прочие доходы от компенсации затрат государства</t>
  </si>
  <si>
    <t>Прочие доходы от компенсации затрат бюджетов муниципальных районов</t>
  </si>
  <si>
    <t>ДОХОДЫ ОТ ПРОДАЖИ МАТЕРИАЛЬНЫХ И НЕМАТЕРИАЛЬНЫХ АКТИВОВ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</si>
  <si>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</si>
  <si>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</si>
  <si>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</si>
  <si>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ШТРАФЫ, САНКЦИИ, ВОЗМЕЩЕНИЕ УЩЕРБА</t>
  </si>
  <si>
    <t>Административные штрафы, установленные Кодексом Российской Федерации об административных правонарушениях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</si>
  <si>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</si>
  <si>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</si>
  <si>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</si>
  <si>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</si>
  <si>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</si>
  <si>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</si>
  <si>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</si>
  <si>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</si>
  <si>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</si>
  <si>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</si>
  <si>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</si>
  <si>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</si>
  <si>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</si>
  <si>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</si>
  <si>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</si>
  <si>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</si>
  <si>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</si>
  <si>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</si>
  <si>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</si>
  <si>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</si>
  <si>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</si>
  <si>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</si>
  <si>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муниципального района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</si>
  <si>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</si>
  <si>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</si>
  <si>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</si>
  <si>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</si>
  <si>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</si>
  <si>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Субсидии бюджетам бюджетной системы Российской Федерации (межбюджетные субсидии)</t>
  </si>
  <si>
    <t>Субсидии бюджетам на софинансирование капитальных вложений в объекты муниципальной собственности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</si>
  <si>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</si>
  <si>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</si>
  <si>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</si>
  <si>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на поддержку отрасли культуры</t>
  </si>
  <si>
    <t>Субсидии бюджетам муниципальных районов на поддержку отрасли культуры</t>
  </si>
  <si>
    <t>Прочие субсидии</t>
  </si>
  <si>
    <t>Прочие субсидии бюджетам муниципальных районов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</si>
  <si>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</si>
  <si>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</si>
  <si>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</si>
  <si>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</si>
  <si>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</si>
  <si>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</si>
  <si>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</si>
  <si>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</si>
  <si>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</si>
  <si>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</si>
  <si>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</si>
  <si>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Единая субвенция местным бюджетам из бюджета субъекта Российской Федерации</t>
  </si>
  <si>
    <t>Единая субвенция бюджетам муниципальных районов из бюджета субъекта Российской Федерации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</si>
  <si>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</si>
  <si>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</si>
  <si>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</si>
  <si>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</si>
  <si>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</si>
  <si>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</si>
  <si>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Приложение № 1</t>
  </si>
  <si>
    <t>к постановлению администрации</t>
  </si>
  <si>
    <t>муниципального образования</t>
  </si>
  <si>
    <t>Успенский район</t>
  </si>
  <si>
    <t xml:space="preserve">Отчет об исполнении местного бюджета  </t>
  </si>
  <si>
    <t>(руб.)</t>
  </si>
  <si>
    <t>Код дохода по КД</t>
  </si>
  <si>
    <t>Неисполненные назначения</t>
  </si>
  <si>
    <t>ПРОЧИЕ НЕНАЛОГОВЫЕ ДОХОДЫ</t>
  </si>
  <si>
    <t>Субсидии бюджетам на реализацию мероприятий по модернизации коммунальной инфраструктуры</t>
  </si>
  <si>
    <t>Субсидии бюджетам муниципальных районов на реализацию мероприятий по модернизации коммунальной инфраструктуры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</si>
  <si>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</si>
  <si>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</si>
  <si>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</si>
  <si>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</si>
  <si>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</si>
  <si>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</si>
  <si>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</si>
  <si>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</si>
  <si>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</si>
  <si>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</si>
  <si>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</si>
  <si>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</si>
  <si>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</si>
  <si>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Платежи в целях возмещения причиненного ущерба (убытков)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</si>
  <si>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</si>
  <si>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</si>
  <si>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% исполнения годовых бюджетных назначений</t>
  </si>
  <si>
    <t>Утверждено                                        на 2026 год</t>
  </si>
  <si>
    <t>Доходы бюджета - всего</t>
  </si>
  <si>
    <t xml:space="preserve"> х</t>
  </si>
  <si>
    <t>в том числе:
НАЛОГОВЫЕ И НЕНАЛОГОВЫЕ ДОХОДЫ</t>
  </si>
  <si>
    <t>000 10000000000000000</t>
  </si>
  <si>
    <t>000 10100000000000000</t>
  </si>
  <si>
    <t>000 10101000000000110</t>
  </si>
  <si>
    <t>000 10101010000000110</t>
  </si>
  <si>
    <t>Налог на прибыль организаций, зачисляемый в бюджеты субъектов Российской Федерации</t>
  </si>
  <si>
    <t>000 10101012020000110</t>
  </si>
  <si>
    <t>000 10102000010000110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</si>
  <si>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</si>
  <si>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000 10102010010000110</t>
  </si>
  <si>
    <t>000 10102020010000110</t>
  </si>
  <si>
    <t>000 10102021010000110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</si>
  <si>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</si>
  <si>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>000 10102022010000110</t>
  </si>
  <si>
    <t>000 10102030010000110</t>
  </si>
  <si>
    <t>000 10102040010000110</t>
  </si>
  <si>
    <t>Налог на доходы физических лиц в части суммы налога, превышающей 650 тысяч рублей, относящейся к части налоговой базы, превышающей 5 миллионов рублей, за налоговые периоды до 1 января 2025 года (за исключением доходов с сумм прибыли контролируемой иностранной компании, в том числе фиксированной прибыли контролируемой иностранной компании, доходов от долевого участия в организации, полученных физическим лицом - налоговым резидентом Российской Федерации в виде дивидендов),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рублей, за налоговые периоды после 1 января 2025 года (за исключением налога на доходы физических лиц, уплачиваемого на основании налогового уведомления налогоплательщиками, для которых выполнено условие, предусмотренное абзацем восьмым пункта 6 статьи 228 Налогового кодекса Российской Федерации, доходов, относящихся к налоговым базам, указанным в пунктах 6, 6.1 и 6.2 статьи 210 Налогового кодекса Российской Федерации,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Федерации)</t>
  </si>
  <si>
    <t>000 10102080010000110</t>
  </si>
  <si>
    <t>000 10102130010000110</t>
  </si>
  <si>
    <t>000 10102140010000110</t>
  </si>
  <si>
    <t>000 10102150010000110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</si>
  <si>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</si>
  <si>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000 10102210010000110</t>
  </si>
  <si>
    <t>000 10300000000000000</t>
  </si>
  <si>
    <t>000 10302000010000110</t>
  </si>
  <si>
    <t>000 10302230010000110</t>
  </si>
  <si>
    <t>000 10302231010000110</t>
  </si>
  <si>
    <t>000 10302240010000110</t>
  </si>
  <si>
    <t>000 10302241010000110</t>
  </si>
  <si>
    <t>000 10302250010000110</t>
  </si>
  <si>
    <t>000 10302251010000110</t>
  </si>
  <si>
    <t>000 10302260010000110</t>
  </si>
  <si>
    <t>000 10302261010000110</t>
  </si>
  <si>
    <t>000 10500000000000000</t>
  </si>
  <si>
    <t>000 10501000000000110</t>
  </si>
  <si>
    <t>000 10501010010000110</t>
  </si>
  <si>
    <t>000 10501011010000110</t>
  </si>
  <si>
    <t>000 10501020010000110</t>
  </si>
  <si>
    <t>000 10501021010000110</t>
  </si>
  <si>
    <t>000 10502000020000110</t>
  </si>
  <si>
    <t>000 10502010020000110</t>
  </si>
  <si>
    <t>000 10503000010000110</t>
  </si>
  <si>
    <t>000 10503010010000110</t>
  </si>
  <si>
    <t>000 10504000020000110</t>
  </si>
  <si>
    <t>000 10504020020000110</t>
  </si>
  <si>
    <t>000 10600000000000000</t>
  </si>
  <si>
    <t>000 10602000020000110</t>
  </si>
  <si>
    <t>000 10602010020000110</t>
  </si>
  <si>
    <t>000 10602020020000110</t>
  </si>
  <si>
    <t>000 10800000000000000</t>
  </si>
  <si>
    <t>000 10803000010000110</t>
  </si>
  <si>
    <t>000 10803010010000110</t>
  </si>
  <si>
    <t>000 11100000000000000</t>
  </si>
  <si>
    <t>Проценты, полученные от предоставления бюджетных кредитов внутри страны</t>
  </si>
  <si>
    <t>000 11103000000000120</t>
  </si>
  <si>
    <t>Проценты, полученные от предоставления бюджетных кредитов внутри страны за счет средств бюджетов муниципальных районов</t>
  </si>
  <si>
    <t>000 11103050050000120</t>
  </si>
  <si>
    <t>000 11105000000000120</t>
  </si>
  <si>
    <t>000 11105010000000120</t>
  </si>
  <si>
    <t>000 11105013050000120</t>
  </si>
  <si>
    <t>000 11105020000000120</t>
  </si>
  <si>
    <t>000 11105025050000120</t>
  </si>
  <si>
    <t>000 11105030000000120</t>
  </si>
  <si>
    <t>000 11105035050000120</t>
  </si>
  <si>
    <t>000 11109000000000120</t>
  </si>
  <si>
    <t>000 11109040000000120</t>
  </si>
  <si>
    <t>000 11109045050000120</t>
  </si>
  <si>
    <t>000 11109080000000120</t>
  </si>
  <si>
    <t>000 11109080050000120</t>
  </si>
  <si>
    <t>000 11300000000000000</t>
  </si>
  <si>
    <t>000 11301000000000130</t>
  </si>
  <si>
    <t>000 11301990000000130</t>
  </si>
  <si>
    <t>000 11301995050000130</t>
  </si>
  <si>
    <t>000 11302000000000130</t>
  </si>
  <si>
    <t>000 11302990000000130</t>
  </si>
  <si>
    <t>000 11302995050000130</t>
  </si>
  <si>
    <t>000 11400000000000000</t>
  </si>
  <si>
    <t>000 11406000000000430</t>
  </si>
  <si>
    <t>000 11406010000000430</t>
  </si>
  <si>
    <t>000 11406013050000430</t>
  </si>
  <si>
    <t>000 11406300000000430</t>
  </si>
  <si>
    <t>000 11406310000000430</t>
  </si>
  <si>
    <t>000 11406313050000430</t>
  </si>
  <si>
    <t>Доходы от приватизации имущества, находящегося в государственной и муниципальной собственности</t>
  </si>
  <si>
    <t>000 11413000000000000</t>
  </si>
  <si>
    <t>Доходы от приватизации имущества, находящегося в собственности муниципальных районов, в части приватизации нефинансовых активов имущества казны</t>
  </si>
  <si>
    <t>000 11413050050000410</t>
  </si>
  <si>
    <t>000 11600000000000000</t>
  </si>
  <si>
    <t>000 11601000010000140</t>
  </si>
  <si>
    <t>000 11601050010000140</t>
  </si>
  <si>
    <t>000 11601053010000140</t>
  </si>
  <si>
    <t>000 11601060010000140</t>
  </si>
  <si>
    <t>000 11601063010000140</t>
  </si>
  <si>
    <t>000 11601070010000140</t>
  </si>
  <si>
    <t>000 11601073010000140</t>
  </si>
  <si>
    <t>000 11601080010000140</t>
  </si>
  <si>
    <t>000 11601083010000140</t>
  </si>
  <si>
    <t>000 11601120010000140</t>
  </si>
  <si>
    <t>000 11601123010000140</t>
  </si>
  <si>
    <t>000 11601130010000140</t>
  </si>
  <si>
    <t>000 11601133010000140</t>
  </si>
  <si>
    <t>000 11601140010000140</t>
  </si>
  <si>
    <t>000 11601143010000140</t>
  </si>
  <si>
    <t>000 11601170010000140</t>
  </si>
  <si>
    <t>000 11601173010000140</t>
  </si>
  <si>
    <t>000 11601180010000140</t>
  </si>
  <si>
    <t>000 11601183010000140</t>
  </si>
  <si>
    <t>000 11601190010000140</t>
  </si>
  <si>
    <t>000 11601193010000140</t>
  </si>
  <si>
    <t>000 11601200010000140</t>
  </si>
  <si>
    <t>000 11601203010000140</t>
  </si>
  <si>
    <t>000 11607000000000140</t>
  </si>
  <si>
    <t>000 11607090000000140</t>
  </si>
  <si>
    <t>000 11607090050000140</t>
  </si>
  <si>
    <t>000 11610000000000140</t>
  </si>
  <si>
    <t>000 11610120000000140</t>
  </si>
  <si>
    <t>000 11610129010000140</t>
  </si>
  <si>
    <t>000 11700000000000000</t>
  </si>
  <si>
    <t>Невыясненные поступления</t>
  </si>
  <si>
    <t>000 11701000000000180</t>
  </si>
  <si>
    <t>Невыясненные поступления, зачисляемые в бюджеты муниципальных районов</t>
  </si>
  <si>
    <t>000 11701050050000180</t>
  </si>
  <si>
    <t>000 20000000000000000</t>
  </si>
  <si>
    <t>000 20200000000000000</t>
  </si>
  <si>
    <t>000 20210000000000150</t>
  </si>
  <si>
    <t>000 20215001000000150</t>
  </si>
  <si>
    <t>000 20215001050000150</t>
  </si>
  <si>
    <t>000 20220000000000150</t>
  </si>
  <si>
    <t>000 20220077000000150</t>
  </si>
  <si>
    <t>000 20220077050000150</t>
  </si>
  <si>
    <t>000 20225154000000150</t>
  </si>
  <si>
    <t>000 20225154050000150</t>
  </si>
  <si>
    <t>000 20225304000000150</t>
  </si>
  <si>
    <t>000 20225304050000150</t>
  </si>
  <si>
    <t>000 20225519000000150</t>
  </si>
  <si>
    <t>000 20225519050000150</t>
  </si>
  <si>
    <t>000 20229999000000150</t>
  </si>
  <si>
    <t>000 20229999050000150</t>
  </si>
  <si>
    <t>000 20230000000000150</t>
  </si>
  <si>
    <t>000 20230024000000150</t>
  </si>
  <si>
    <t>000 20230024050000150</t>
  </si>
  <si>
    <t>000 20230029000000150</t>
  </si>
  <si>
    <t>000 20230029050000150</t>
  </si>
  <si>
    <t>000 20235120000000150</t>
  </si>
  <si>
    <t>000 20235120050000150</t>
  </si>
  <si>
    <t>000 20235179000000150</t>
  </si>
  <si>
    <t>000 20235179050000150</t>
  </si>
  <si>
    <t>000 20235303000000150</t>
  </si>
  <si>
    <t>000 20235303050000150</t>
  </si>
  <si>
    <t>000 20236900000000150</t>
  </si>
  <si>
    <t>000 20236900050000150</t>
  </si>
  <si>
    <t>000 20240000000000150</t>
  </si>
  <si>
    <t>000 20240014000000150</t>
  </si>
  <si>
    <t>000 20240014050000150</t>
  </si>
  <si>
    <t>000 20245050000000150</t>
  </si>
  <si>
    <t>000 20245050050000150</t>
  </si>
  <si>
    <t>000 21900000000000000</t>
  </si>
  <si>
    <t>000 21900000050000150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</si>
  <si>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</t>
  </si>
  <si>
    <t>000 21925304050000150</t>
  </si>
  <si>
    <t>Возврат остатков субсидий на реализацию мероприятий по модернизации школьных систем образования из бюджетов муниципальных районов</t>
  </si>
  <si>
    <t>000 21925750050000150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</si>
  <si>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из бюджетов муниципальных районов</t>
  </si>
  <si>
    <t>000 21935303050000150</t>
  </si>
  <si>
    <t>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 из бюджетов муниципальных районов</t>
  </si>
  <si>
    <t>000 21945050050000150</t>
  </si>
  <si>
    <t>000 21960010050000150</t>
  </si>
  <si>
    <t>Исполнено                                           за первый квартал                                                2026 года</t>
  </si>
  <si>
    <t xml:space="preserve">  (бюджета муниципального  образования Успенский район) по доходам за первый квартал 2026 года</t>
  </si>
  <si>
    <t xml:space="preserve">Заместитель главы муниципального </t>
  </si>
  <si>
    <t>образования Успенский район,</t>
  </si>
  <si>
    <t>начальник финансового управления</t>
  </si>
  <si>
    <t>Е.А.Павлова</t>
  </si>
  <si>
    <t>от " 23" апреля 2026 г. № 464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</si>
</sst>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₽&quot;_-;\-* #,##0.00\ &quot;₽&quot;_-;_-* &quot;-&quot;??\ &quot;₽&quot;_-;_-@_-"/>
    <numFmt numFmtId="164" formatCode="_-* #,##0.00\ _₽_-;\-* #,##0.00\ _₽_-;_-* &quot;-&quot;??\ _₽_-;_-@_-"/>
    <numFmt numFmtId="165" formatCode="&quot;&quot;###,##0.00"/>
    <numFmt numFmtId="166" formatCode="[&gt;=0.005]#,##0.00;[&lt;=-0.005]\-#,##0.00;#,##0.00"/>
    <numFmt numFmtId="167" formatCode="#,##0.00_ ;\-#,##0.00\ "/>
  </numFmts>
  <fonts count="11" x14ac:knownFonts="1">
    <font>
      <sz val="10"/>
      <name val="Arial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34">
    <xf numFmtId="0" fontId="0" fillId="0" borderId="0" xfId="0"/>
    <xf numFmtId="165" fontId="1" fillId="0" borderId="0" xfId="0" applyNumberFormat="1" applyFont="1" applyAlignment="1">
      <alignment wrapText="1"/>
    </xf>
    <xf numFmtId="3" fontId="2" fillId="0" borderId="0" xfId="0" applyNumberFormat="1" applyFont="1"/>
    <xf numFmtId="0" fontId="3" fillId="0" borderId="0" xfId="0" applyFont="1" applyAlignment="1">
      <alignment vertical="center"/>
    </xf>
    <xf numFmtId="0" fontId="2" fillId="0" borderId="0" xfId="0" applyFont="1"/>
    <xf numFmtId="165" fontId="3" fillId="0" borderId="0" xfId="0" applyNumberFormat="1" applyFont="1" applyAlignment="1">
      <alignment wrapText="1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44" fontId="2" fillId="0" borderId="0" xfId="1" applyNumberFormat="1" applyFont="1" applyAlignment="1">
      <alignment horizontal="center"/>
    </xf>
    <xf numFmtId="44" fontId="2" fillId="0" borderId="0" xfId="1" applyNumberFormat="1" applyFont="1"/>
    <xf numFmtId="167" fontId="4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Border="1"/>
    <xf numFmtId="0" fontId="6" fillId="0" borderId="1" xfId="0" applyFont="1" applyBorder="1" applyAlignment="1">
      <alignment horizontal="left" vertical="top" wrapText="1"/>
    </xf>
    <xf numFmtId="166" fontId="7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 indent="2"/>
    </xf>
    <xf numFmtId="166" fontId="6" fillId="0" borderId="1" xfId="0" applyNumberFormat="1" applyFont="1" applyBorder="1" applyAlignment="1">
      <alignment horizontal="center" vertical="center" wrapText="1"/>
    </xf>
    <xf numFmtId="0" fontId="8" fillId="0" borderId="0" xfId="0" applyFont="1"/>
    <xf numFmtId="44" fontId="8" fillId="0" borderId="0" xfId="1" applyNumberFormat="1" applyFont="1"/>
    <xf numFmtId="0" fontId="9" fillId="0" borderId="0" xfId="0" applyFont="1" applyAlignment="1">
      <alignment horizontal="center" vertical="center"/>
    </xf>
    <xf numFmtId="0" fontId="10" fillId="0" borderId="0" xfId="0" applyFont="1"/>
    <xf numFmtId="0" fontId="6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3" fillId="0" borderId="0" xfId="0" applyFont="1" applyAlignment="1">
      <alignment horizontal="left" vertical="center"/>
    </xf>
    <xf numFmtId="165" fontId="1" fillId="0" borderId="0" xfId="0" applyNumberFormat="1" applyFont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4" fontId="1" fillId="0" borderId="3" xfId="0" applyNumberFormat="1" applyFont="1" applyBorder="1" applyAlignment="1">
      <alignment horizontal="center" vertical="center" wrapText="1"/>
    </xf>
    <xf numFmtId="44" fontId="1" fillId="0" borderId="8" xfId="0" applyNumberFormat="1" applyFont="1" applyBorder="1" applyAlignment="1">
      <alignment horizontal="center" vertical="center" wrapText="1"/>
    </xf>
    <xf numFmtId="44" fontId="1" fillId="0" borderId="4" xfId="0" applyNumberFormat="1" applyFont="1" applyBorder="1" applyAlignment="1">
      <alignment horizontal="center" vertical="center" wrapText="1"/>
    </xf>
    <xf numFmtId="44" fontId="1" fillId="0" borderId="9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69"/>
  <sheetViews>
    <sheetView tabSelected="1" view="pageBreakPreview" zoomScale="118" zoomScaleNormal="100" zoomScaleSheetLayoutView="118" workbookViewId="0">
      <selection activeCell="E5" sqref="E5:F5"/>
    </sheetView>
  </sheetViews>
  <sheetFormatPr defaultRowHeight="12.75" x14ac:dyDescent="0.2"/>
  <cols>
    <col min="1" max="1" width="37.140625" style="4" customWidth="1"/>
    <col min="2" max="2" width="15.85546875" style="4" customWidth="1"/>
    <col min="3" max="3" width="12.28515625" style="10" customWidth="1"/>
    <col min="4" max="4" width="15.42578125" style="4" customWidth="1"/>
    <col min="5" max="5" width="17.42578125" style="4" customWidth="1"/>
    <col min="6" max="6" width="16.140625" style="7" customWidth="1"/>
    <col min="7" max="7" width="13.5703125" customWidth="1"/>
    <col min="8" max="8" width="18" customWidth="1"/>
  </cols>
  <sheetData>
    <row r="1" spans="1:12" x14ac:dyDescent="0.2">
      <c r="A1" s="1"/>
      <c r="B1" s="1"/>
      <c r="C1" s="9"/>
      <c r="D1" s="2"/>
      <c r="E1" s="3" t="s">
        <v>114</v>
      </c>
    </row>
    <row r="2" spans="1:12" x14ac:dyDescent="0.2">
      <c r="A2" s="1"/>
      <c r="B2" s="1"/>
      <c r="C2" s="9"/>
      <c r="D2" s="2"/>
      <c r="E2" s="3" t="s">
        <v>115</v>
      </c>
    </row>
    <row r="3" spans="1:12" x14ac:dyDescent="0.2">
      <c r="A3" s="1"/>
      <c r="B3" s="1"/>
      <c r="C3" s="9"/>
      <c r="D3" s="2"/>
      <c r="E3" s="3" t="s">
        <v>116</v>
      </c>
    </row>
    <row r="4" spans="1:12" x14ac:dyDescent="0.2">
      <c r="A4" s="1"/>
      <c r="B4" s="1"/>
      <c r="C4" s="9"/>
      <c r="D4" s="2"/>
      <c r="E4" s="3" t="s">
        <v>117</v>
      </c>
    </row>
    <row r="5" spans="1:12" x14ac:dyDescent="0.2">
      <c r="A5" s="1"/>
      <c r="B5" s="1"/>
      <c r="C5" s="9"/>
      <c r="D5" s="2"/>
      <c r="E5" s="25" t="s">
        <v>318</v>
      </c>
      <c r="F5" s="25"/>
    </row>
    <row r="6" spans="1:12" x14ac:dyDescent="0.2">
      <c r="A6" s="1"/>
      <c r="B6" s="1"/>
      <c r="C6" s="9"/>
      <c r="D6" s="2"/>
    </row>
    <row r="7" spans="1:12" x14ac:dyDescent="0.2">
      <c r="A7" s="26" t="s">
        <v>118</v>
      </c>
      <c r="B7" s="26"/>
      <c r="C7" s="26"/>
      <c r="D7" s="26"/>
      <c r="E7" s="26"/>
      <c r="F7" s="26"/>
    </row>
    <row r="8" spans="1:12" x14ac:dyDescent="0.2">
      <c r="A8" s="26" t="s">
        <v>313</v>
      </c>
      <c r="B8" s="26"/>
      <c r="C8" s="26"/>
      <c r="D8" s="26"/>
      <c r="E8" s="26"/>
      <c r="F8" s="26"/>
      <c r="L8" s="8"/>
    </row>
    <row r="9" spans="1:12" x14ac:dyDescent="0.2">
      <c r="A9" s="1"/>
      <c r="B9" s="1"/>
      <c r="C9" s="9"/>
      <c r="D9" s="2"/>
    </row>
    <row r="10" spans="1:12" x14ac:dyDescent="0.2">
      <c r="A10" s="5"/>
      <c r="B10" s="5"/>
      <c r="C10" s="9"/>
      <c r="D10" s="2"/>
      <c r="F10" s="6"/>
      <c r="G10" s="6" t="s">
        <v>119</v>
      </c>
    </row>
    <row r="11" spans="1:12" x14ac:dyDescent="0.2">
      <c r="A11" s="28" t="s">
        <v>0</v>
      </c>
      <c r="B11" s="30" t="s">
        <v>120</v>
      </c>
      <c r="C11" s="31"/>
      <c r="D11" s="27" t="s">
        <v>142</v>
      </c>
      <c r="E11" s="28" t="s">
        <v>312</v>
      </c>
      <c r="F11" s="29" t="s">
        <v>121</v>
      </c>
      <c r="G11" s="23" t="s">
        <v>141</v>
      </c>
    </row>
    <row r="12" spans="1:12" ht="38.25" customHeight="1" x14ac:dyDescent="0.2">
      <c r="A12" s="29"/>
      <c r="B12" s="32"/>
      <c r="C12" s="33"/>
      <c r="D12" s="27"/>
      <c r="E12" s="28"/>
      <c r="F12" s="29"/>
      <c r="G12" s="24"/>
    </row>
    <row r="13" spans="1:12" x14ac:dyDescent="0.2">
      <c r="A13" s="13" t="s">
        <v>143</v>
      </c>
      <c r="B13" s="21" t="s">
        <v>144</v>
      </c>
      <c r="C13" s="22"/>
      <c r="D13" s="14">
        <v>2250145000</v>
      </c>
      <c r="E13" s="14">
        <v>482468599.51999998</v>
      </c>
      <c r="F13" s="11">
        <f>D13-E13</f>
        <v>1767676400.48</v>
      </c>
      <c r="G13" s="12">
        <f>E13/D13*100</f>
        <v>21.441667071233187</v>
      </c>
    </row>
    <row r="14" spans="1:12" ht="38.25" x14ac:dyDescent="0.2">
      <c r="A14" s="15" t="s">
        <v>145</v>
      </c>
      <c r="B14" s="21" t="s">
        <v>146</v>
      </c>
      <c r="C14" s="22"/>
      <c r="D14" s="16">
        <v>481473300</v>
      </c>
      <c r="E14" s="16">
        <v>82582256.079999998</v>
      </c>
      <c r="F14" s="11">
        <f>D14-E14</f>
        <v>398891043.92000002</v>
      </c>
      <c r="G14" s="12">
        <f t="shared" ref="G14:G69" si="0">E14/D14*100</f>
        <v>17.151990791597374</v>
      </c>
    </row>
    <row r="15" spans="1:12" ht="12.75" customHeight="1" x14ac:dyDescent="0.2">
      <c r="A15" s="15" t="s">
        <v>1</v>
      </c>
      <c r="B15" s="21" t="s">
        <v>147</v>
      </c>
      <c r="C15" s="22"/>
      <c r="D15" s="16">
        <v>356821300</v>
      </c>
      <c r="E15" s="16">
        <v>57232584.920000002</v>
      </c>
      <c r="F15" s="11">
        <f t="shared" ref="F15:F70" si="1">D15-E15</f>
        <v>299588715.07999998</v>
      </c>
      <c r="G15" s="12">
        <f t="shared" si="0"/>
        <v>16.039565160487896</v>
      </c>
    </row>
    <row r="16" spans="1:12" ht="12.75" customHeight="1" x14ac:dyDescent="0.2">
      <c r="A16" s="15" t="s">
        <v>2</v>
      </c>
      <c r="B16" s="21" t="s">
        <v>148</v>
      </c>
      <c r="C16" s="22"/>
      <c r="D16" s="16">
        <v>17469000</v>
      </c>
      <c r="E16" s="16">
        <v>2398094.35</v>
      </c>
      <c r="F16" s="11">
        <f t="shared" si="1"/>
        <v>15070905.65</v>
      </c>
      <c r="G16" s="12">
        <f t="shared" si="0"/>
        <v>13.727713950426471</v>
      </c>
    </row>
    <row r="17" spans="1:7" ht="51" x14ac:dyDescent="0.2">
      <c r="A17" s="15" t="s">
        <v>3</v>
      </c>
      <c r="B17" s="21" t="s">
        <v>149</v>
      </c>
      <c r="C17" s="22"/>
      <c r="D17" s="16">
        <v>17469000</v>
      </c>
      <c r="E17" s="16">
        <v>2398094.35</v>
      </c>
      <c r="F17" s="11">
        <f t="shared" si="1"/>
        <v>15070905.65</v>
      </c>
      <c r="G17" s="12">
        <f t="shared" si="0"/>
        <v>13.727713950426471</v>
      </c>
    </row>
    <row r="18" spans="1:7" ht="38.25" x14ac:dyDescent="0.2">
      <c r="A18" s="15" t="s">
        <v>150</v>
      </c>
      <c r="B18" s="21" t="s">
        <v>151</v>
      </c>
      <c r="C18" s="22"/>
      <c r="D18" s="16">
        <v>17469000</v>
      </c>
      <c r="E18" s="16">
        <v>2398094.35</v>
      </c>
      <c r="F18" s="11">
        <f t="shared" si="1"/>
        <v>15070905.65</v>
      </c>
      <c r="G18" s="12">
        <f t="shared" si="0"/>
        <v>13.727713950426471</v>
      </c>
    </row>
    <row r="19" spans="1:7" ht="12.75" customHeight="1" x14ac:dyDescent="0.2">
      <c r="A19" s="15" t="s">
        <v>4</v>
      </c>
      <c r="B19" s="21" t="s">
        <v>152</v>
      </c>
      <c r="C19" s="22"/>
      <c r="D19" s="16">
        <v>339352300</v>
      </c>
      <c r="E19" s="16">
        <v>54834490.57</v>
      </c>
      <c r="F19" s="11">
        <f t="shared" si="1"/>
        <v>284517809.43000001</v>
      </c>
      <c r="G19" s="12">
        <f t="shared" si="0"/>
        <v>16.158573426495121</v>
      </c>
    </row>
    <row r="20" spans="1:7" ht="343.5" customHeight="1" x14ac:dyDescent="0.2">
      <c r="A20" s="15" t="s">
        <v>153</v>
      </c>
      <c r="B20" s="21" t="s">
        <v>154</v>
      </c>
      <c r="C20" s="22"/>
      <c r="D20" s="16">
        <v>327359600</v>
      </c>
      <c r="E20" s="16">
        <v>52765492.420000002</v>
      </c>
      <c r="F20" s="11">
        <f t="shared" si="1"/>
        <v>274594107.57999998</v>
      </c>
      <c r="G20" s="12">
        <f t="shared" si="0"/>
        <v>16.118510781415914</v>
      </c>
    </row>
    <row r="21" spans="1:7" ht="242.25" x14ac:dyDescent="0.2">
      <c r="A21" s="15" t="s">
        <v>127</v>
      </c>
      <c r="B21" s="21" t="s">
        <v>155</v>
      </c>
      <c r="C21" s="22"/>
      <c r="D21" s="16">
        <v>4640000</v>
      </c>
      <c r="E21" s="16">
        <v>-1191357.32</v>
      </c>
      <c r="F21" s="11">
        <f t="shared" si="1"/>
        <v>5831357.3200000003</v>
      </c>
      <c r="G21" s="12">
        <f t="shared" si="0"/>
        <v>-25.67580431034483</v>
      </c>
    </row>
    <row r="22" spans="1:7" ht="205.5" customHeight="1" x14ac:dyDescent="0.2">
      <c r="A22" s="15" t="s">
        <v>128</v>
      </c>
      <c r="B22" s="21" t="s">
        <v>156</v>
      </c>
      <c r="C22" s="22"/>
      <c r="D22" s="16">
        <v>0</v>
      </c>
      <c r="E22" s="16">
        <v>103581.44</v>
      </c>
      <c r="F22" s="11">
        <f t="shared" si="1"/>
        <v>-103581.44</v>
      </c>
      <c r="G22" s="12">
        <v>0</v>
      </c>
    </row>
    <row r="23" spans="1:7" ht="208.5" customHeight="1" x14ac:dyDescent="0.2">
      <c r="A23" s="15" t="s">
        <v>157</v>
      </c>
      <c r="B23" s="21" t="s">
        <v>158</v>
      </c>
      <c r="C23" s="22"/>
      <c r="D23" s="16">
        <v>0</v>
      </c>
      <c r="E23" s="16">
        <v>-80310.42</v>
      </c>
      <c r="F23" s="11">
        <f t="shared" si="1"/>
        <v>80310.42</v>
      </c>
      <c r="G23" s="12">
        <v>0</v>
      </c>
    </row>
    <row r="24" spans="1:7" ht="198" customHeight="1" x14ac:dyDescent="0.2">
      <c r="A24" s="15" t="s">
        <v>129</v>
      </c>
      <c r="B24" s="21" t="s">
        <v>159</v>
      </c>
      <c r="C24" s="22"/>
      <c r="D24" s="16">
        <v>5803100</v>
      </c>
      <c r="E24" s="16">
        <v>652826.4</v>
      </c>
      <c r="F24" s="11">
        <f t="shared" si="1"/>
        <v>5150273.5999999996</v>
      </c>
      <c r="G24" s="12">
        <f t="shared" si="0"/>
        <v>11.249614861022557</v>
      </c>
    </row>
    <row r="25" spans="1:7" ht="123" customHeight="1" x14ac:dyDescent="0.2">
      <c r="A25" s="15" t="s">
        <v>5</v>
      </c>
      <c r="B25" s="21" t="s">
        <v>160</v>
      </c>
      <c r="C25" s="22"/>
      <c r="D25" s="16">
        <v>220000</v>
      </c>
      <c r="E25" s="16">
        <v>27957.33</v>
      </c>
      <c r="F25" s="11">
        <f t="shared" si="1"/>
        <v>192042.66999999998</v>
      </c>
      <c r="G25" s="12">
        <f t="shared" si="0"/>
        <v>12.707877272727275</v>
      </c>
    </row>
    <row r="26" spans="1:7" ht="409.5" x14ac:dyDescent="0.2">
      <c r="A26" s="15" t="s">
        <v>161</v>
      </c>
      <c r="B26" s="21" t="s">
        <v>162</v>
      </c>
      <c r="C26" s="22"/>
      <c r="D26" s="16">
        <v>986500</v>
      </c>
      <c r="E26" s="16">
        <v>1325230.22</v>
      </c>
      <c r="F26" s="11">
        <f t="shared" si="1"/>
        <v>-338730.22</v>
      </c>
      <c r="G26" s="12">
        <f t="shared" si="0"/>
        <v>134.33656563608719</v>
      </c>
    </row>
    <row r="27" spans="1:7" ht="153" x14ac:dyDescent="0.2">
      <c r="A27" s="15" t="s">
        <v>130</v>
      </c>
      <c r="B27" s="21" t="s">
        <v>163</v>
      </c>
      <c r="C27" s="22"/>
      <c r="D27" s="16">
        <v>343100</v>
      </c>
      <c r="E27" s="16">
        <v>641540.9</v>
      </c>
      <c r="F27" s="11">
        <f t="shared" si="1"/>
        <v>-298440.90000000002</v>
      </c>
      <c r="G27" s="12">
        <f t="shared" si="0"/>
        <v>186.98364908190032</v>
      </c>
    </row>
    <row r="28" spans="1:7" ht="153" x14ac:dyDescent="0.2">
      <c r="A28" s="15" t="s">
        <v>131</v>
      </c>
      <c r="B28" s="21" t="s">
        <v>164</v>
      </c>
      <c r="C28" s="22"/>
      <c r="D28" s="16">
        <v>0</v>
      </c>
      <c r="E28" s="16">
        <v>643952.32999999996</v>
      </c>
      <c r="F28" s="11">
        <f t="shared" si="1"/>
        <v>-643952.32999999996</v>
      </c>
      <c r="G28" s="12">
        <v>0</v>
      </c>
    </row>
    <row r="29" spans="1:7" ht="409.5" x14ac:dyDescent="0.2">
      <c r="A29" s="15" t="s">
        <v>132</v>
      </c>
      <c r="B29" s="21" t="s">
        <v>165</v>
      </c>
      <c r="C29" s="22"/>
      <c r="D29" s="16">
        <v>0</v>
      </c>
      <c r="E29" s="16">
        <v>-15381.28</v>
      </c>
      <c r="F29" s="11">
        <f t="shared" si="1"/>
        <v>15381.28</v>
      </c>
      <c r="G29" s="12">
        <v>0</v>
      </c>
    </row>
    <row r="30" spans="1:7" ht="76.5" x14ac:dyDescent="0.2">
      <c r="A30" s="15" t="s">
        <v>166</v>
      </c>
      <c r="B30" s="21" t="s">
        <v>167</v>
      </c>
      <c r="C30" s="22"/>
      <c r="D30" s="16">
        <v>0</v>
      </c>
      <c r="E30" s="16">
        <v>-39041.449999999997</v>
      </c>
      <c r="F30" s="11">
        <f t="shared" si="1"/>
        <v>39041.449999999997</v>
      </c>
      <c r="G30" s="12">
        <v>0</v>
      </c>
    </row>
    <row r="31" spans="1:7" ht="51" x14ac:dyDescent="0.2">
      <c r="A31" s="15" t="s">
        <v>6</v>
      </c>
      <c r="B31" s="21" t="s">
        <v>168</v>
      </c>
      <c r="C31" s="22"/>
      <c r="D31" s="16">
        <v>3424500</v>
      </c>
      <c r="E31" s="16">
        <v>750258.15</v>
      </c>
      <c r="F31" s="11">
        <f t="shared" si="1"/>
        <v>2674241.85</v>
      </c>
      <c r="G31" s="12">
        <f t="shared" si="0"/>
        <v>21.908545773105566</v>
      </c>
    </row>
    <row r="32" spans="1:7" ht="38.25" x14ac:dyDescent="0.2">
      <c r="A32" s="15" t="s">
        <v>7</v>
      </c>
      <c r="B32" s="21" t="s">
        <v>169</v>
      </c>
      <c r="C32" s="22"/>
      <c r="D32" s="16">
        <v>3424500</v>
      </c>
      <c r="E32" s="16">
        <v>750258.15</v>
      </c>
      <c r="F32" s="11">
        <f t="shared" si="1"/>
        <v>2674241.85</v>
      </c>
      <c r="G32" s="12">
        <f t="shared" si="0"/>
        <v>21.908545773105566</v>
      </c>
    </row>
    <row r="33" spans="1:7" ht="102" x14ac:dyDescent="0.2">
      <c r="A33" s="15" t="s">
        <v>8</v>
      </c>
      <c r="B33" s="21" t="s">
        <v>170</v>
      </c>
      <c r="C33" s="22"/>
      <c r="D33" s="16">
        <v>1916400</v>
      </c>
      <c r="E33" s="16">
        <v>372593.67</v>
      </c>
      <c r="F33" s="11">
        <f t="shared" si="1"/>
        <v>1543806.33</v>
      </c>
      <c r="G33" s="12">
        <f t="shared" si="0"/>
        <v>19.44237476518472</v>
      </c>
    </row>
    <row r="34" spans="1:7" ht="153" x14ac:dyDescent="0.2">
      <c r="A34" s="15" t="s">
        <v>9</v>
      </c>
      <c r="B34" s="21" t="s">
        <v>171</v>
      </c>
      <c r="C34" s="22"/>
      <c r="D34" s="16">
        <v>1916400</v>
      </c>
      <c r="E34" s="16">
        <v>372593.67</v>
      </c>
      <c r="F34" s="11">
        <f t="shared" si="1"/>
        <v>1543806.33</v>
      </c>
      <c r="G34" s="12">
        <f t="shared" si="0"/>
        <v>19.44237476518472</v>
      </c>
    </row>
    <row r="35" spans="1:7" ht="117" customHeight="1" x14ac:dyDescent="0.2">
      <c r="A35" s="15" t="s">
        <v>10</v>
      </c>
      <c r="B35" s="21" t="s">
        <v>172</v>
      </c>
      <c r="C35" s="22"/>
      <c r="D35" s="16">
        <v>8100</v>
      </c>
      <c r="E35" s="16">
        <v>1687.34</v>
      </c>
      <c r="F35" s="11">
        <f t="shared" si="1"/>
        <v>6412.66</v>
      </c>
      <c r="G35" s="12">
        <f t="shared" si="0"/>
        <v>20.831358024691358</v>
      </c>
    </row>
    <row r="36" spans="1:7" ht="178.5" x14ac:dyDescent="0.2">
      <c r="A36" s="15" t="s">
        <v>11</v>
      </c>
      <c r="B36" s="21" t="s">
        <v>173</v>
      </c>
      <c r="C36" s="22"/>
      <c r="D36" s="16">
        <v>8100</v>
      </c>
      <c r="E36" s="16">
        <v>1687.34</v>
      </c>
      <c r="F36" s="11">
        <f t="shared" si="1"/>
        <v>6412.66</v>
      </c>
      <c r="G36" s="12">
        <f t="shared" si="0"/>
        <v>20.831358024691358</v>
      </c>
    </row>
    <row r="37" spans="1:7" ht="102" x14ac:dyDescent="0.2">
      <c r="A37" s="15" t="s">
        <v>12</v>
      </c>
      <c r="B37" s="21" t="s">
        <v>174</v>
      </c>
      <c r="C37" s="22"/>
      <c r="D37" s="16">
        <v>1500000</v>
      </c>
      <c r="E37" s="16">
        <v>412768.18</v>
      </c>
      <c r="F37" s="11">
        <f t="shared" si="1"/>
        <v>1087231.82</v>
      </c>
      <c r="G37" s="12">
        <f t="shared" si="0"/>
        <v>27.517878666666668</v>
      </c>
    </row>
    <row r="38" spans="1:7" ht="153" x14ac:dyDescent="0.2">
      <c r="A38" s="15" t="s">
        <v>13</v>
      </c>
      <c r="B38" s="21" t="s">
        <v>175</v>
      </c>
      <c r="C38" s="22"/>
      <c r="D38" s="16">
        <v>1500000</v>
      </c>
      <c r="E38" s="16">
        <v>412768.18</v>
      </c>
      <c r="F38" s="11">
        <f t="shared" si="1"/>
        <v>1087231.82</v>
      </c>
      <c r="G38" s="12">
        <f t="shared" si="0"/>
        <v>27.517878666666668</v>
      </c>
    </row>
    <row r="39" spans="1:7" ht="102" x14ac:dyDescent="0.2">
      <c r="A39" s="15" t="s">
        <v>14</v>
      </c>
      <c r="B39" s="21" t="s">
        <v>176</v>
      </c>
      <c r="C39" s="22"/>
      <c r="D39" s="16">
        <v>0</v>
      </c>
      <c r="E39" s="16">
        <v>-36791.040000000001</v>
      </c>
      <c r="F39" s="11">
        <f t="shared" si="1"/>
        <v>36791.040000000001</v>
      </c>
      <c r="G39" s="12">
        <v>0</v>
      </c>
    </row>
    <row r="40" spans="1:7" ht="153" x14ac:dyDescent="0.2">
      <c r="A40" s="15" t="s">
        <v>15</v>
      </c>
      <c r="B40" s="21" t="s">
        <v>177</v>
      </c>
      <c r="C40" s="22"/>
      <c r="D40" s="16">
        <v>0</v>
      </c>
      <c r="E40" s="16">
        <v>-36791.040000000001</v>
      </c>
      <c r="F40" s="11">
        <f t="shared" si="1"/>
        <v>36791.040000000001</v>
      </c>
      <c r="G40" s="12">
        <v>0</v>
      </c>
    </row>
    <row r="41" spans="1:7" ht="12.75" customHeight="1" x14ac:dyDescent="0.2">
      <c r="A41" s="15" t="s">
        <v>16</v>
      </c>
      <c r="B41" s="21" t="s">
        <v>178</v>
      </c>
      <c r="C41" s="22"/>
      <c r="D41" s="16">
        <v>72701300</v>
      </c>
      <c r="E41" s="16">
        <v>13186420.57</v>
      </c>
      <c r="F41" s="11">
        <f t="shared" si="1"/>
        <v>59514879.43</v>
      </c>
      <c r="G41" s="12">
        <f t="shared" si="0"/>
        <v>18.137805747627624</v>
      </c>
    </row>
    <row r="42" spans="1:7" ht="38.25" x14ac:dyDescent="0.2">
      <c r="A42" s="15" t="s">
        <v>17</v>
      </c>
      <c r="B42" s="21" t="s">
        <v>179</v>
      </c>
      <c r="C42" s="22"/>
      <c r="D42" s="16">
        <v>49288000</v>
      </c>
      <c r="E42" s="16">
        <v>6605970.9800000004</v>
      </c>
      <c r="F42" s="11">
        <f t="shared" si="1"/>
        <v>42682029.019999996</v>
      </c>
      <c r="G42" s="12">
        <f t="shared" si="0"/>
        <v>13.402797800681709</v>
      </c>
    </row>
    <row r="43" spans="1:7" ht="51" x14ac:dyDescent="0.2">
      <c r="A43" s="15" t="s">
        <v>18</v>
      </c>
      <c r="B43" s="21" t="s">
        <v>180</v>
      </c>
      <c r="C43" s="22"/>
      <c r="D43" s="16">
        <v>44688000</v>
      </c>
      <c r="E43" s="16">
        <v>6268806.1500000004</v>
      </c>
      <c r="F43" s="11">
        <f t="shared" si="1"/>
        <v>38419193.850000001</v>
      </c>
      <c r="G43" s="12">
        <f t="shared" si="0"/>
        <v>14.027940722341569</v>
      </c>
    </row>
    <row r="44" spans="1:7" ht="51" x14ac:dyDescent="0.2">
      <c r="A44" s="15" t="s">
        <v>18</v>
      </c>
      <c r="B44" s="21" t="s">
        <v>181</v>
      </c>
      <c r="C44" s="22"/>
      <c r="D44" s="16">
        <v>44688000</v>
      </c>
      <c r="E44" s="16">
        <v>6268806.1500000004</v>
      </c>
      <c r="F44" s="11">
        <f t="shared" si="1"/>
        <v>38419193.850000001</v>
      </c>
      <c r="G44" s="12">
        <f t="shared" si="0"/>
        <v>14.027940722341569</v>
      </c>
    </row>
    <row r="45" spans="1:7" ht="63.75" x14ac:dyDescent="0.2">
      <c r="A45" s="15" t="s">
        <v>19</v>
      </c>
      <c r="B45" s="21" t="s">
        <v>182</v>
      </c>
      <c r="C45" s="22"/>
      <c r="D45" s="16">
        <v>4600000</v>
      </c>
      <c r="E45" s="16">
        <v>337164.83</v>
      </c>
      <c r="F45" s="11">
        <f t="shared" si="1"/>
        <v>4262835.17</v>
      </c>
      <c r="G45" s="12">
        <f t="shared" si="0"/>
        <v>7.3296702173913042</v>
      </c>
    </row>
    <row r="46" spans="1:7" ht="89.25" x14ac:dyDescent="0.2">
      <c r="A46" s="15" t="s">
        <v>20</v>
      </c>
      <c r="B46" s="21" t="s">
        <v>183</v>
      </c>
      <c r="C46" s="22"/>
      <c r="D46" s="16">
        <v>4600000</v>
      </c>
      <c r="E46" s="16">
        <v>337164.83</v>
      </c>
      <c r="F46" s="11">
        <f t="shared" si="1"/>
        <v>4262835.17</v>
      </c>
      <c r="G46" s="12">
        <f t="shared" si="0"/>
        <v>7.3296702173913042</v>
      </c>
    </row>
    <row r="47" spans="1:7" ht="25.5" x14ac:dyDescent="0.2">
      <c r="A47" s="15" t="s">
        <v>21</v>
      </c>
      <c r="B47" s="21" t="s">
        <v>184</v>
      </c>
      <c r="C47" s="22"/>
      <c r="D47" s="16">
        <v>1000</v>
      </c>
      <c r="E47" s="16">
        <v>5309.19</v>
      </c>
      <c r="F47" s="11">
        <f t="shared" si="1"/>
        <v>-4309.1899999999996</v>
      </c>
      <c r="G47" s="12">
        <f t="shared" si="0"/>
        <v>530.91899999999987</v>
      </c>
    </row>
    <row r="48" spans="1:7" ht="25.5" x14ac:dyDescent="0.2">
      <c r="A48" s="15" t="s">
        <v>21</v>
      </c>
      <c r="B48" s="21" t="s">
        <v>185</v>
      </c>
      <c r="C48" s="22"/>
      <c r="D48" s="16">
        <v>1000</v>
      </c>
      <c r="E48" s="16">
        <v>5309.19</v>
      </c>
      <c r="F48" s="11">
        <f t="shared" si="1"/>
        <v>-4309.1899999999996</v>
      </c>
      <c r="G48" s="12">
        <f t="shared" si="0"/>
        <v>530.91899999999987</v>
      </c>
    </row>
    <row r="49" spans="1:7" ht="12.75" customHeight="1" x14ac:dyDescent="0.2">
      <c r="A49" s="15" t="s">
        <v>22</v>
      </c>
      <c r="B49" s="21" t="s">
        <v>186</v>
      </c>
      <c r="C49" s="22"/>
      <c r="D49" s="16">
        <v>11665000</v>
      </c>
      <c r="E49" s="16">
        <v>6666175.8300000001</v>
      </c>
      <c r="F49" s="11">
        <f t="shared" si="1"/>
        <v>4998824.17</v>
      </c>
      <c r="G49" s="12">
        <f t="shared" si="0"/>
        <v>57.14681380197171</v>
      </c>
    </row>
    <row r="50" spans="1:7" ht="12.75" customHeight="1" x14ac:dyDescent="0.2">
      <c r="A50" s="15" t="s">
        <v>22</v>
      </c>
      <c r="B50" s="21" t="s">
        <v>187</v>
      </c>
      <c r="C50" s="22"/>
      <c r="D50" s="16">
        <v>11665000</v>
      </c>
      <c r="E50" s="16">
        <v>6666175.8300000001</v>
      </c>
      <c r="F50" s="11">
        <f t="shared" si="1"/>
        <v>4998824.17</v>
      </c>
      <c r="G50" s="12">
        <f t="shared" si="0"/>
        <v>57.14681380197171</v>
      </c>
    </row>
    <row r="51" spans="1:7" ht="38.25" x14ac:dyDescent="0.2">
      <c r="A51" s="15" t="s">
        <v>23</v>
      </c>
      <c r="B51" s="21" t="s">
        <v>188</v>
      </c>
      <c r="C51" s="22"/>
      <c r="D51" s="16">
        <v>11747300</v>
      </c>
      <c r="E51" s="16">
        <v>-91035.43</v>
      </c>
      <c r="F51" s="11">
        <f t="shared" si="1"/>
        <v>11838335.43</v>
      </c>
      <c r="G51" s="12">
        <f t="shared" si="0"/>
        <v>-0.77494769010751396</v>
      </c>
    </row>
    <row r="52" spans="1:7" ht="51" x14ac:dyDescent="0.2">
      <c r="A52" s="15" t="s">
        <v>24</v>
      </c>
      <c r="B52" s="21" t="s">
        <v>189</v>
      </c>
      <c r="C52" s="22"/>
      <c r="D52" s="16">
        <v>11747300</v>
      </c>
      <c r="E52" s="16">
        <v>-91035.43</v>
      </c>
      <c r="F52" s="11">
        <f t="shared" si="1"/>
        <v>11838335.43</v>
      </c>
      <c r="G52" s="12">
        <f t="shared" si="0"/>
        <v>-0.77494769010751396</v>
      </c>
    </row>
    <row r="53" spans="1:7" ht="12.75" customHeight="1" x14ac:dyDescent="0.2">
      <c r="A53" s="15" t="s">
        <v>25</v>
      </c>
      <c r="B53" s="21" t="s">
        <v>190</v>
      </c>
      <c r="C53" s="22"/>
      <c r="D53" s="16">
        <v>2230000</v>
      </c>
      <c r="E53" s="16">
        <v>689503.26</v>
      </c>
      <c r="F53" s="11">
        <f t="shared" si="1"/>
        <v>1540496.74</v>
      </c>
      <c r="G53" s="12">
        <f t="shared" si="0"/>
        <v>30.91942869955157</v>
      </c>
    </row>
    <row r="54" spans="1:7" ht="12.75" customHeight="1" x14ac:dyDescent="0.2">
      <c r="A54" s="15" t="s">
        <v>26</v>
      </c>
      <c r="B54" s="21" t="s">
        <v>191</v>
      </c>
      <c r="C54" s="22"/>
      <c r="D54" s="16">
        <v>2230000</v>
      </c>
      <c r="E54" s="16">
        <v>689503.26</v>
      </c>
      <c r="F54" s="11">
        <f t="shared" si="1"/>
        <v>1540496.74</v>
      </c>
      <c r="G54" s="12">
        <f t="shared" si="0"/>
        <v>30.91942869955157</v>
      </c>
    </row>
    <row r="55" spans="1:7" ht="38.25" x14ac:dyDescent="0.2">
      <c r="A55" s="15" t="s">
        <v>27</v>
      </c>
      <c r="B55" s="21" t="s">
        <v>192</v>
      </c>
      <c r="C55" s="22"/>
      <c r="D55" s="16">
        <v>2230000</v>
      </c>
      <c r="E55" s="16">
        <v>688842.81</v>
      </c>
      <c r="F55" s="11">
        <f t="shared" si="1"/>
        <v>1541157.19</v>
      </c>
      <c r="G55" s="12">
        <f t="shared" si="0"/>
        <v>30.889812107623321</v>
      </c>
    </row>
    <row r="56" spans="1:7" ht="38.25" x14ac:dyDescent="0.2">
      <c r="A56" s="15" t="s">
        <v>28</v>
      </c>
      <c r="B56" s="21" t="s">
        <v>193</v>
      </c>
      <c r="C56" s="22"/>
      <c r="D56" s="16">
        <v>0</v>
      </c>
      <c r="E56" s="16">
        <v>660.45</v>
      </c>
      <c r="F56" s="11">
        <f t="shared" si="1"/>
        <v>-660.45</v>
      </c>
      <c r="G56" s="12">
        <v>0</v>
      </c>
    </row>
    <row r="57" spans="1:7" ht="12.75" customHeight="1" x14ac:dyDescent="0.2">
      <c r="A57" s="15" t="s">
        <v>29</v>
      </c>
      <c r="B57" s="21" t="s">
        <v>194</v>
      </c>
      <c r="C57" s="22"/>
      <c r="D57" s="16">
        <v>14623000</v>
      </c>
      <c r="E57" s="16">
        <v>3882080.68</v>
      </c>
      <c r="F57" s="11">
        <f t="shared" si="1"/>
        <v>10740919.32</v>
      </c>
      <c r="G57" s="12">
        <f t="shared" si="0"/>
        <v>26.547771866238119</v>
      </c>
    </row>
    <row r="58" spans="1:7" ht="38.25" x14ac:dyDescent="0.2">
      <c r="A58" s="15" t="s">
        <v>30</v>
      </c>
      <c r="B58" s="21" t="s">
        <v>195</v>
      </c>
      <c r="C58" s="22"/>
      <c r="D58" s="16">
        <v>14623000</v>
      </c>
      <c r="E58" s="16">
        <v>3882080.68</v>
      </c>
      <c r="F58" s="11">
        <f t="shared" si="1"/>
        <v>10740919.32</v>
      </c>
      <c r="G58" s="12">
        <f t="shared" si="0"/>
        <v>26.547771866238119</v>
      </c>
    </row>
    <row r="59" spans="1:7" ht="63.75" x14ac:dyDescent="0.2">
      <c r="A59" s="15" t="s">
        <v>31</v>
      </c>
      <c r="B59" s="21" t="s">
        <v>196</v>
      </c>
      <c r="C59" s="22"/>
      <c r="D59" s="16">
        <v>14623000</v>
      </c>
      <c r="E59" s="16">
        <v>3882080.68</v>
      </c>
      <c r="F59" s="11">
        <f t="shared" si="1"/>
        <v>10740919.32</v>
      </c>
      <c r="G59" s="12">
        <f t="shared" si="0"/>
        <v>26.547771866238119</v>
      </c>
    </row>
    <row r="60" spans="1:7" ht="63.75" x14ac:dyDescent="0.2">
      <c r="A60" s="15" t="s">
        <v>32</v>
      </c>
      <c r="B60" s="21" t="s">
        <v>197</v>
      </c>
      <c r="C60" s="22"/>
      <c r="D60" s="16">
        <v>26215200</v>
      </c>
      <c r="E60" s="16">
        <v>2349534.8199999998</v>
      </c>
      <c r="F60" s="11">
        <f t="shared" si="1"/>
        <v>23865665.18</v>
      </c>
      <c r="G60" s="12">
        <f t="shared" si="0"/>
        <v>8.9624905398394823</v>
      </c>
    </row>
    <row r="61" spans="1:7" ht="38.25" x14ac:dyDescent="0.2">
      <c r="A61" s="15" t="s">
        <v>198</v>
      </c>
      <c r="B61" s="21" t="s">
        <v>199</v>
      </c>
      <c r="C61" s="22"/>
      <c r="D61" s="16">
        <v>700</v>
      </c>
      <c r="E61" s="16">
        <v>0</v>
      </c>
      <c r="F61" s="11">
        <f t="shared" si="1"/>
        <v>700</v>
      </c>
      <c r="G61" s="12">
        <f t="shared" si="0"/>
        <v>0</v>
      </c>
    </row>
    <row r="62" spans="1:7" ht="51" x14ac:dyDescent="0.2">
      <c r="A62" s="15" t="s">
        <v>200</v>
      </c>
      <c r="B62" s="21" t="s">
        <v>201</v>
      </c>
      <c r="C62" s="22"/>
      <c r="D62" s="16">
        <v>700</v>
      </c>
      <c r="E62" s="16">
        <v>0</v>
      </c>
      <c r="F62" s="11">
        <f t="shared" si="1"/>
        <v>700</v>
      </c>
      <c r="G62" s="12">
        <f t="shared" si="0"/>
        <v>0</v>
      </c>
    </row>
    <row r="63" spans="1:7" ht="127.5" x14ac:dyDescent="0.2">
      <c r="A63" s="15" t="s">
        <v>33</v>
      </c>
      <c r="B63" s="21" t="s">
        <v>202</v>
      </c>
      <c r="C63" s="22"/>
      <c r="D63" s="16">
        <v>25561300</v>
      </c>
      <c r="E63" s="16">
        <v>2121022.5299999998</v>
      </c>
      <c r="F63" s="11">
        <f t="shared" si="1"/>
        <v>23440277.469999999</v>
      </c>
      <c r="G63" s="12">
        <f t="shared" si="0"/>
        <v>8.2977881797874122</v>
      </c>
    </row>
    <row r="64" spans="1:7" ht="89.25" x14ac:dyDescent="0.2">
      <c r="A64" s="15" t="s">
        <v>34</v>
      </c>
      <c r="B64" s="21" t="s">
        <v>203</v>
      </c>
      <c r="C64" s="22"/>
      <c r="D64" s="16">
        <v>24375000</v>
      </c>
      <c r="E64" s="16">
        <v>2109567.1</v>
      </c>
      <c r="F64" s="11">
        <f t="shared" si="1"/>
        <v>22265432.899999999</v>
      </c>
      <c r="G64" s="12">
        <f t="shared" si="0"/>
        <v>8.6546342564102563</v>
      </c>
    </row>
    <row r="65" spans="1:7" ht="127.5" x14ac:dyDescent="0.2">
      <c r="A65" s="15" t="s">
        <v>35</v>
      </c>
      <c r="B65" s="21" t="s">
        <v>204</v>
      </c>
      <c r="C65" s="22"/>
      <c r="D65" s="16">
        <v>24375000</v>
      </c>
      <c r="E65" s="16">
        <v>2109567.1</v>
      </c>
      <c r="F65" s="11">
        <f t="shared" si="1"/>
        <v>22265432.899999999</v>
      </c>
      <c r="G65" s="12">
        <f t="shared" si="0"/>
        <v>8.6546342564102563</v>
      </c>
    </row>
    <row r="66" spans="1:7" ht="114.75" x14ac:dyDescent="0.2">
      <c r="A66" s="15" t="s">
        <v>36</v>
      </c>
      <c r="B66" s="21" t="s">
        <v>205</v>
      </c>
      <c r="C66" s="22"/>
      <c r="D66" s="16">
        <v>1112000</v>
      </c>
      <c r="E66" s="16">
        <v>2344.4299999999998</v>
      </c>
      <c r="F66" s="11">
        <f t="shared" si="1"/>
        <v>1109655.57</v>
      </c>
      <c r="G66" s="12">
        <f t="shared" si="0"/>
        <v>0.21083003597122302</v>
      </c>
    </row>
    <row r="67" spans="1:7" ht="102" x14ac:dyDescent="0.2">
      <c r="A67" s="15" t="s">
        <v>37</v>
      </c>
      <c r="B67" s="21" t="s">
        <v>206</v>
      </c>
      <c r="C67" s="22"/>
      <c r="D67" s="16">
        <v>1112000</v>
      </c>
      <c r="E67" s="16">
        <v>2344.4299999999998</v>
      </c>
      <c r="F67" s="11">
        <f t="shared" si="1"/>
        <v>1109655.57</v>
      </c>
      <c r="G67" s="12">
        <f t="shared" si="0"/>
        <v>0.21083003597122302</v>
      </c>
    </row>
    <row r="68" spans="1:7" ht="127.5" x14ac:dyDescent="0.2">
      <c r="A68" s="15" t="s">
        <v>38</v>
      </c>
      <c r="B68" s="21" t="s">
        <v>207</v>
      </c>
      <c r="C68" s="22"/>
      <c r="D68" s="16">
        <v>74300</v>
      </c>
      <c r="E68" s="16">
        <v>9111</v>
      </c>
      <c r="F68" s="11">
        <f t="shared" si="1"/>
        <v>65189</v>
      </c>
      <c r="G68" s="12">
        <f t="shared" si="0"/>
        <v>12.262449528936743</v>
      </c>
    </row>
    <row r="69" spans="1:7" ht="102" x14ac:dyDescent="0.2">
      <c r="A69" s="15" t="s">
        <v>39</v>
      </c>
      <c r="B69" s="21" t="s">
        <v>208</v>
      </c>
      <c r="C69" s="22"/>
      <c r="D69" s="16">
        <v>74300</v>
      </c>
      <c r="E69" s="16">
        <v>9111</v>
      </c>
      <c r="F69" s="11">
        <f t="shared" si="1"/>
        <v>65189</v>
      </c>
      <c r="G69" s="12">
        <f t="shared" si="0"/>
        <v>12.262449528936743</v>
      </c>
    </row>
    <row r="70" spans="1:7" ht="114.75" x14ac:dyDescent="0.2">
      <c r="A70" s="15" t="s">
        <v>40</v>
      </c>
      <c r="B70" s="21" t="s">
        <v>209</v>
      </c>
      <c r="C70" s="22"/>
      <c r="D70" s="16">
        <v>653200</v>
      </c>
      <c r="E70" s="16">
        <v>228512.29</v>
      </c>
      <c r="F70" s="11">
        <f t="shared" si="1"/>
        <v>424687.70999999996</v>
      </c>
      <c r="G70" s="12">
        <f t="shared" ref="G70:G125" si="2">E70/D70*100</f>
        <v>34.983510410287813</v>
      </c>
    </row>
    <row r="71" spans="1:7" ht="114.75" x14ac:dyDescent="0.2">
      <c r="A71" s="15" t="s">
        <v>41</v>
      </c>
      <c r="B71" s="21" t="s">
        <v>210</v>
      </c>
      <c r="C71" s="22"/>
      <c r="D71" s="16">
        <v>509000</v>
      </c>
      <c r="E71" s="16">
        <v>228512.29</v>
      </c>
      <c r="F71" s="11">
        <f t="shared" ref="F71:F126" si="3">D71-E71</f>
        <v>280487.70999999996</v>
      </c>
      <c r="G71" s="12">
        <f t="shared" si="2"/>
        <v>44.894359528487229</v>
      </c>
    </row>
    <row r="72" spans="1:7" ht="102" x14ac:dyDescent="0.2">
      <c r="A72" s="15" t="s">
        <v>42</v>
      </c>
      <c r="B72" s="21" t="s">
        <v>211</v>
      </c>
      <c r="C72" s="22"/>
      <c r="D72" s="16">
        <v>509000</v>
      </c>
      <c r="E72" s="16">
        <v>228512.29</v>
      </c>
      <c r="F72" s="11">
        <f t="shared" si="3"/>
        <v>280487.70999999996</v>
      </c>
      <c r="G72" s="12">
        <f t="shared" si="2"/>
        <v>44.894359528487229</v>
      </c>
    </row>
    <row r="73" spans="1:7" ht="153" x14ac:dyDescent="0.2">
      <c r="A73" s="15" t="s">
        <v>43</v>
      </c>
      <c r="B73" s="21" t="s">
        <v>212</v>
      </c>
      <c r="C73" s="22"/>
      <c r="D73" s="16">
        <v>144200</v>
      </c>
      <c r="E73" s="16">
        <v>0</v>
      </c>
      <c r="F73" s="11">
        <f t="shared" si="3"/>
        <v>144200</v>
      </c>
      <c r="G73" s="12">
        <f t="shared" si="2"/>
        <v>0</v>
      </c>
    </row>
    <row r="74" spans="1:7" ht="153" x14ac:dyDescent="0.2">
      <c r="A74" s="15" t="s">
        <v>44</v>
      </c>
      <c r="B74" s="21" t="s">
        <v>213</v>
      </c>
      <c r="C74" s="22"/>
      <c r="D74" s="16">
        <v>144200</v>
      </c>
      <c r="E74" s="16">
        <v>0</v>
      </c>
      <c r="F74" s="11">
        <f t="shared" si="3"/>
        <v>144200</v>
      </c>
      <c r="G74" s="12">
        <f t="shared" si="2"/>
        <v>0</v>
      </c>
    </row>
    <row r="75" spans="1:7" ht="38.25" x14ac:dyDescent="0.2">
      <c r="A75" s="15" t="s">
        <v>45</v>
      </c>
      <c r="B75" s="21" t="s">
        <v>214</v>
      </c>
      <c r="C75" s="22"/>
      <c r="D75" s="16">
        <v>1000000</v>
      </c>
      <c r="E75" s="16">
        <v>1070929.1299999999</v>
      </c>
      <c r="F75" s="11">
        <f t="shared" si="3"/>
        <v>-70929.129999999888</v>
      </c>
      <c r="G75" s="12">
        <f t="shared" si="2"/>
        <v>107.092913</v>
      </c>
    </row>
    <row r="76" spans="1:7" ht="12.75" customHeight="1" x14ac:dyDescent="0.2">
      <c r="A76" s="15" t="s">
        <v>46</v>
      </c>
      <c r="B76" s="21" t="s">
        <v>215</v>
      </c>
      <c r="C76" s="22"/>
      <c r="D76" s="16">
        <v>0</v>
      </c>
      <c r="E76" s="16">
        <v>12000</v>
      </c>
      <c r="F76" s="11">
        <f t="shared" si="3"/>
        <v>-12000</v>
      </c>
      <c r="G76" s="12">
        <v>0</v>
      </c>
    </row>
    <row r="77" spans="1:7" ht="25.5" x14ac:dyDescent="0.2">
      <c r="A77" s="15" t="s">
        <v>47</v>
      </c>
      <c r="B77" s="21" t="s">
        <v>216</v>
      </c>
      <c r="C77" s="22"/>
      <c r="D77" s="16">
        <v>0</v>
      </c>
      <c r="E77" s="16">
        <v>12000</v>
      </c>
      <c r="F77" s="11">
        <f t="shared" si="3"/>
        <v>-12000</v>
      </c>
      <c r="G77" s="12">
        <v>0</v>
      </c>
    </row>
    <row r="78" spans="1:7" ht="38.25" x14ac:dyDescent="0.2">
      <c r="A78" s="15" t="s">
        <v>48</v>
      </c>
      <c r="B78" s="21" t="s">
        <v>217</v>
      </c>
      <c r="C78" s="22"/>
      <c r="D78" s="16">
        <v>0</v>
      </c>
      <c r="E78" s="16">
        <v>12000</v>
      </c>
      <c r="F78" s="11">
        <f t="shared" si="3"/>
        <v>-12000</v>
      </c>
      <c r="G78" s="12">
        <v>0</v>
      </c>
    </row>
    <row r="79" spans="1:7" ht="12.75" customHeight="1" x14ac:dyDescent="0.2">
      <c r="A79" s="15" t="s">
        <v>49</v>
      </c>
      <c r="B79" s="21" t="s">
        <v>218</v>
      </c>
      <c r="C79" s="22"/>
      <c r="D79" s="16">
        <v>1000000</v>
      </c>
      <c r="E79" s="16">
        <v>1058929.1299999999</v>
      </c>
      <c r="F79" s="11">
        <f t="shared" si="3"/>
        <v>-58929.129999999888</v>
      </c>
      <c r="G79" s="12">
        <f t="shared" si="2"/>
        <v>105.89291299999999</v>
      </c>
    </row>
    <row r="80" spans="1:7" ht="25.5" x14ac:dyDescent="0.2">
      <c r="A80" s="15" t="s">
        <v>50</v>
      </c>
      <c r="B80" s="21" t="s">
        <v>219</v>
      </c>
      <c r="C80" s="22"/>
      <c r="D80" s="16">
        <v>1000000</v>
      </c>
      <c r="E80" s="16">
        <v>1058929.1299999999</v>
      </c>
      <c r="F80" s="11">
        <f t="shared" si="3"/>
        <v>-58929.129999999888</v>
      </c>
      <c r="G80" s="12">
        <f t="shared" si="2"/>
        <v>105.89291299999999</v>
      </c>
    </row>
    <row r="81" spans="1:7" ht="25.5" x14ac:dyDescent="0.2">
      <c r="A81" s="15" t="s">
        <v>51</v>
      </c>
      <c r="B81" s="21" t="s">
        <v>220</v>
      </c>
      <c r="C81" s="22"/>
      <c r="D81" s="16">
        <v>1000000</v>
      </c>
      <c r="E81" s="16">
        <v>1058929.1299999999</v>
      </c>
      <c r="F81" s="11">
        <f t="shared" si="3"/>
        <v>-58929.129999999888</v>
      </c>
      <c r="G81" s="12">
        <f t="shared" si="2"/>
        <v>105.89291299999999</v>
      </c>
    </row>
    <row r="82" spans="1:7" ht="38.25" x14ac:dyDescent="0.2">
      <c r="A82" s="15" t="s">
        <v>52</v>
      </c>
      <c r="B82" s="21" t="s">
        <v>221</v>
      </c>
      <c r="C82" s="22"/>
      <c r="D82" s="16">
        <v>3474000</v>
      </c>
      <c r="E82" s="16">
        <v>3238890</v>
      </c>
      <c r="F82" s="11">
        <f t="shared" si="3"/>
        <v>235110</v>
      </c>
      <c r="G82" s="12">
        <f t="shared" si="2"/>
        <v>93.232297063903275</v>
      </c>
    </row>
    <row r="83" spans="1:7" ht="51" x14ac:dyDescent="0.2">
      <c r="A83" s="15" t="s">
        <v>53</v>
      </c>
      <c r="B83" s="21" t="s">
        <v>222</v>
      </c>
      <c r="C83" s="22"/>
      <c r="D83" s="16">
        <v>3200000</v>
      </c>
      <c r="E83" s="16">
        <v>3215098.6</v>
      </c>
      <c r="F83" s="11">
        <f t="shared" si="3"/>
        <v>-15098.600000000093</v>
      </c>
      <c r="G83" s="12">
        <f t="shared" si="2"/>
        <v>100.47183125000001</v>
      </c>
    </row>
    <row r="84" spans="1:7" ht="51" x14ac:dyDescent="0.2">
      <c r="A84" s="15" t="s">
        <v>54</v>
      </c>
      <c r="B84" s="21" t="s">
        <v>223</v>
      </c>
      <c r="C84" s="22"/>
      <c r="D84" s="16">
        <v>3200000</v>
      </c>
      <c r="E84" s="16">
        <v>3215098.6</v>
      </c>
      <c r="F84" s="11">
        <f t="shared" si="3"/>
        <v>-15098.600000000093</v>
      </c>
      <c r="G84" s="12">
        <f t="shared" si="2"/>
        <v>100.47183125000001</v>
      </c>
    </row>
    <row r="85" spans="1:7" ht="89.25" x14ac:dyDescent="0.2">
      <c r="A85" s="15" t="s">
        <v>55</v>
      </c>
      <c r="B85" s="21" t="s">
        <v>224</v>
      </c>
      <c r="C85" s="22"/>
      <c r="D85" s="16">
        <v>3200000</v>
      </c>
      <c r="E85" s="16">
        <v>3215098.6</v>
      </c>
      <c r="F85" s="11">
        <f t="shared" si="3"/>
        <v>-15098.600000000093</v>
      </c>
      <c r="G85" s="12">
        <f t="shared" si="2"/>
        <v>100.47183125000001</v>
      </c>
    </row>
    <row r="86" spans="1:7" ht="102" x14ac:dyDescent="0.2">
      <c r="A86" s="15" t="s">
        <v>133</v>
      </c>
      <c r="B86" s="21" t="s">
        <v>225</v>
      </c>
      <c r="C86" s="22"/>
      <c r="D86" s="16">
        <v>24000</v>
      </c>
      <c r="E86" s="16">
        <v>23791.4</v>
      </c>
      <c r="F86" s="11">
        <f t="shared" si="3"/>
        <v>208.59999999999854</v>
      </c>
      <c r="G86" s="12">
        <f t="shared" si="2"/>
        <v>99.130833333333328</v>
      </c>
    </row>
    <row r="87" spans="1:7" ht="102" x14ac:dyDescent="0.2">
      <c r="A87" s="15" t="s">
        <v>134</v>
      </c>
      <c r="B87" s="21" t="s">
        <v>226</v>
      </c>
      <c r="C87" s="22"/>
      <c r="D87" s="16">
        <v>24000</v>
      </c>
      <c r="E87" s="16">
        <v>23791.4</v>
      </c>
      <c r="F87" s="11">
        <f t="shared" si="3"/>
        <v>208.59999999999854</v>
      </c>
      <c r="G87" s="12">
        <f t="shared" si="2"/>
        <v>99.130833333333328</v>
      </c>
    </row>
    <row r="88" spans="1:7" ht="140.25" x14ac:dyDescent="0.2">
      <c r="A88" s="15" t="s">
        <v>135</v>
      </c>
      <c r="B88" s="21" t="s">
        <v>227</v>
      </c>
      <c r="C88" s="22"/>
      <c r="D88" s="16">
        <v>24000</v>
      </c>
      <c r="E88" s="16">
        <v>23791.4</v>
      </c>
      <c r="F88" s="11">
        <f t="shared" si="3"/>
        <v>208.59999999999854</v>
      </c>
      <c r="G88" s="12">
        <f t="shared" si="2"/>
        <v>99.130833333333328</v>
      </c>
    </row>
    <row r="89" spans="1:7" ht="38.25" x14ac:dyDescent="0.2">
      <c r="A89" s="15" t="s">
        <v>228</v>
      </c>
      <c r="B89" s="21" t="s">
        <v>229</v>
      </c>
      <c r="C89" s="22"/>
      <c r="D89" s="16">
        <v>250000</v>
      </c>
      <c r="E89" s="16">
        <v>0</v>
      </c>
      <c r="F89" s="11">
        <f t="shared" si="3"/>
        <v>250000</v>
      </c>
      <c r="G89" s="12">
        <f t="shared" si="2"/>
        <v>0</v>
      </c>
    </row>
    <row r="90" spans="1:7" ht="63.75" x14ac:dyDescent="0.2">
      <c r="A90" s="15" t="s">
        <v>230</v>
      </c>
      <c r="B90" s="21" t="s">
        <v>231</v>
      </c>
      <c r="C90" s="22"/>
      <c r="D90" s="16">
        <v>250000</v>
      </c>
      <c r="E90" s="16">
        <v>0</v>
      </c>
      <c r="F90" s="11">
        <f t="shared" si="3"/>
        <v>250000</v>
      </c>
      <c r="G90" s="12">
        <f t="shared" si="2"/>
        <v>0</v>
      </c>
    </row>
    <row r="91" spans="1:7" ht="25.5" x14ac:dyDescent="0.2">
      <c r="A91" s="15" t="s">
        <v>56</v>
      </c>
      <c r="B91" s="21" t="s">
        <v>232</v>
      </c>
      <c r="C91" s="22"/>
      <c r="D91" s="16">
        <v>984000</v>
      </c>
      <c r="E91" s="16">
        <v>182670.43</v>
      </c>
      <c r="F91" s="11">
        <f t="shared" si="3"/>
        <v>801329.57000000007</v>
      </c>
      <c r="G91" s="12">
        <f t="shared" si="2"/>
        <v>18.564068089430894</v>
      </c>
    </row>
    <row r="92" spans="1:7" ht="51" x14ac:dyDescent="0.2">
      <c r="A92" s="15" t="s">
        <v>57</v>
      </c>
      <c r="B92" s="21" t="s">
        <v>233</v>
      </c>
      <c r="C92" s="22"/>
      <c r="D92" s="16">
        <v>729300</v>
      </c>
      <c r="E92" s="16">
        <v>129089.39</v>
      </c>
      <c r="F92" s="11">
        <f t="shared" si="3"/>
        <v>600210.61</v>
      </c>
      <c r="G92" s="12">
        <f t="shared" si="2"/>
        <v>17.700451117509942</v>
      </c>
    </row>
    <row r="93" spans="1:7" ht="89.25" x14ac:dyDescent="0.2">
      <c r="A93" s="15" t="s">
        <v>58</v>
      </c>
      <c r="B93" s="21" t="s">
        <v>234</v>
      </c>
      <c r="C93" s="22"/>
      <c r="D93" s="16">
        <v>15000</v>
      </c>
      <c r="E93" s="16">
        <v>8504.93</v>
      </c>
      <c r="F93" s="11">
        <f t="shared" si="3"/>
        <v>6495.07</v>
      </c>
      <c r="G93" s="12">
        <f t="shared" si="2"/>
        <v>56.699533333333342</v>
      </c>
    </row>
    <row r="94" spans="1:7" ht="114.75" x14ac:dyDescent="0.2">
      <c r="A94" s="15" t="s">
        <v>59</v>
      </c>
      <c r="B94" s="21" t="s">
        <v>235</v>
      </c>
      <c r="C94" s="22"/>
      <c r="D94" s="16">
        <v>15000</v>
      </c>
      <c r="E94" s="16">
        <v>8504.93</v>
      </c>
      <c r="F94" s="11">
        <f t="shared" si="3"/>
        <v>6495.07</v>
      </c>
      <c r="G94" s="12">
        <f t="shared" si="2"/>
        <v>56.699533333333342</v>
      </c>
    </row>
    <row r="95" spans="1:7" ht="127.5" x14ac:dyDescent="0.2">
      <c r="A95" s="15" t="s">
        <v>60</v>
      </c>
      <c r="B95" s="21" t="s">
        <v>236</v>
      </c>
      <c r="C95" s="22"/>
      <c r="D95" s="16">
        <v>96000</v>
      </c>
      <c r="E95" s="16">
        <v>10982.84</v>
      </c>
      <c r="F95" s="11">
        <f t="shared" si="3"/>
        <v>85017.16</v>
      </c>
      <c r="G95" s="12">
        <f t="shared" si="2"/>
        <v>11.440458333333334</v>
      </c>
    </row>
    <row r="96" spans="1:7" ht="165.75" x14ac:dyDescent="0.2">
      <c r="A96" s="15" t="s">
        <v>61</v>
      </c>
      <c r="B96" s="21" t="s">
        <v>237</v>
      </c>
      <c r="C96" s="22"/>
      <c r="D96" s="16">
        <v>96000</v>
      </c>
      <c r="E96" s="16">
        <v>10982.84</v>
      </c>
      <c r="F96" s="11">
        <f t="shared" si="3"/>
        <v>85017.16</v>
      </c>
      <c r="G96" s="12">
        <f t="shared" si="2"/>
        <v>11.440458333333334</v>
      </c>
    </row>
    <row r="97" spans="1:7" ht="89.25" x14ac:dyDescent="0.2">
      <c r="A97" s="15" t="s">
        <v>62</v>
      </c>
      <c r="B97" s="21" t="s">
        <v>238</v>
      </c>
      <c r="C97" s="22"/>
      <c r="D97" s="16">
        <v>16700</v>
      </c>
      <c r="E97" s="16">
        <v>9700</v>
      </c>
      <c r="F97" s="11">
        <f t="shared" si="3"/>
        <v>7000</v>
      </c>
      <c r="G97" s="12">
        <f t="shared" si="2"/>
        <v>58.083832335329348</v>
      </c>
    </row>
    <row r="98" spans="1:7" ht="114.75" x14ac:dyDescent="0.2">
      <c r="A98" s="15" t="s">
        <v>63</v>
      </c>
      <c r="B98" s="21" t="s">
        <v>239</v>
      </c>
      <c r="C98" s="22"/>
      <c r="D98" s="16">
        <v>16700</v>
      </c>
      <c r="E98" s="16">
        <v>9700</v>
      </c>
      <c r="F98" s="11">
        <f t="shared" si="3"/>
        <v>7000</v>
      </c>
      <c r="G98" s="12">
        <f t="shared" si="2"/>
        <v>58.083832335329348</v>
      </c>
    </row>
    <row r="99" spans="1:7" ht="114.75" x14ac:dyDescent="0.2">
      <c r="A99" s="15" t="s">
        <v>64</v>
      </c>
      <c r="B99" s="21" t="s">
        <v>240</v>
      </c>
      <c r="C99" s="22"/>
      <c r="D99" s="16">
        <v>150600</v>
      </c>
      <c r="E99" s="16">
        <v>0</v>
      </c>
      <c r="F99" s="11">
        <f t="shared" si="3"/>
        <v>150600</v>
      </c>
      <c r="G99" s="12">
        <f t="shared" si="2"/>
        <v>0</v>
      </c>
    </row>
    <row r="100" spans="1:7" ht="140.25" x14ac:dyDescent="0.2">
      <c r="A100" s="15" t="s">
        <v>65</v>
      </c>
      <c r="B100" s="21" t="s">
        <v>241</v>
      </c>
      <c r="C100" s="22"/>
      <c r="D100" s="16">
        <v>150600</v>
      </c>
      <c r="E100" s="16">
        <v>0</v>
      </c>
      <c r="F100" s="11">
        <f t="shared" si="3"/>
        <v>150600</v>
      </c>
      <c r="G100" s="12">
        <f t="shared" si="2"/>
        <v>0</v>
      </c>
    </row>
    <row r="101" spans="1:7" ht="89.25" x14ac:dyDescent="0.2">
      <c r="A101" s="15" t="s">
        <v>66</v>
      </c>
      <c r="B101" s="21" t="s">
        <v>242</v>
      </c>
      <c r="C101" s="22"/>
      <c r="D101" s="16">
        <v>70000</v>
      </c>
      <c r="E101" s="16">
        <v>0</v>
      </c>
      <c r="F101" s="11">
        <f t="shared" si="3"/>
        <v>70000</v>
      </c>
      <c r="G101" s="12">
        <f t="shared" si="2"/>
        <v>0</v>
      </c>
    </row>
    <row r="102" spans="1:7" ht="114.75" x14ac:dyDescent="0.2">
      <c r="A102" s="15" t="s">
        <v>67</v>
      </c>
      <c r="B102" s="21" t="s">
        <v>243</v>
      </c>
      <c r="C102" s="22"/>
      <c r="D102" s="16">
        <v>70000</v>
      </c>
      <c r="E102" s="16">
        <v>0</v>
      </c>
      <c r="F102" s="11">
        <f t="shared" si="3"/>
        <v>70000</v>
      </c>
      <c r="G102" s="12">
        <f t="shared" si="2"/>
        <v>0</v>
      </c>
    </row>
    <row r="103" spans="1:7" ht="89.25" x14ac:dyDescent="0.2">
      <c r="A103" s="15" t="s">
        <v>68</v>
      </c>
      <c r="B103" s="21" t="s">
        <v>244</v>
      </c>
      <c r="C103" s="22"/>
      <c r="D103" s="16">
        <v>5000</v>
      </c>
      <c r="E103" s="16">
        <v>0</v>
      </c>
      <c r="F103" s="11">
        <f t="shared" si="3"/>
        <v>5000</v>
      </c>
      <c r="G103" s="12">
        <f t="shared" si="2"/>
        <v>0</v>
      </c>
    </row>
    <row r="104" spans="1:7" ht="114.75" x14ac:dyDescent="0.2">
      <c r="A104" s="15" t="s">
        <v>69</v>
      </c>
      <c r="B104" s="21" t="s">
        <v>245</v>
      </c>
      <c r="C104" s="22"/>
      <c r="D104" s="16">
        <v>5000</v>
      </c>
      <c r="E104" s="16">
        <v>0</v>
      </c>
      <c r="F104" s="11">
        <f t="shared" si="3"/>
        <v>5000</v>
      </c>
      <c r="G104" s="12">
        <f t="shared" si="2"/>
        <v>0</v>
      </c>
    </row>
    <row r="105" spans="1:7" ht="114.75" x14ac:dyDescent="0.2">
      <c r="A105" s="15" t="s">
        <v>70</v>
      </c>
      <c r="B105" s="21" t="s">
        <v>246</v>
      </c>
      <c r="C105" s="22"/>
      <c r="D105" s="16">
        <v>23400</v>
      </c>
      <c r="E105" s="16">
        <v>10401.56</v>
      </c>
      <c r="F105" s="11">
        <f t="shared" si="3"/>
        <v>12998.44</v>
      </c>
      <c r="G105" s="12">
        <f t="shared" si="2"/>
        <v>44.451111111111111</v>
      </c>
    </row>
    <row r="106" spans="1:7" ht="140.25" x14ac:dyDescent="0.2">
      <c r="A106" s="15" t="s">
        <v>71</v>
      </c>
      <c r="B106" s="21" t="s">
        <v>247</v>
      </c>
      <c r="C106" s="22"/>
      <c r="D106" s="16">
        <v>23400</v>
      </c>
      <c r="E106" s="16">
        <v>10401.56</v>
      </c>
      <c r="F106" s="11">
        <f t="shared" si="3"/>
        <v>12998.44</v>
      </c>
      <c r="G106" s="12">
        <f t="shared" si="2"/>
        <v>44.451111111111111</v>
      </c>
    </row>
    <row r="107" spans="1:7" ht="89.25" x14ac:dyDescent="0.2">
      <c r="A107" s="15" t="s">
        <v>72</v>
      </c>
      <c r="B107" s="21" t="s">
        <v>248</v>
      </c>
      <c r="C107" s="22"/>
      <c r="D107" s="16">
        <v>8600</v>
      </c>
      <c r="E107" s="16">
        <v>4759.2299999999996</v>
      </c>
      <c r="F107" s="11">
        <f t="shared" si="3"/>
        <v>3840.7700000000004</v>
      </c>
      <c r="G107" s="12">
        <f t="shared" si="2"/>
        <v>55.339883720930224</v>
      </c>
    </row>
    <row r="108" spans="1:7" ht="127.5" x14ac:dyDescent="0.2">
      <c r="A108" s="15" t="s">
        <v>73</v>
      </c>
      <c r="B108" s="21" t="s">
        <v>249</v>
      </c>
      <c r="C108" s="22"/>
      <c r="D108" s="16">
        <v>8600</v>
      </c>
      <c r="E108" s="16">
        <v>4759.2299999999996</v>
      </c>
      <c r="F108" s="11">
        <f t="shared" si="3"/>
        <v>3840.7700000000004</v>
      </c>
      <c r="G108" s="12">
        <f t="shared" si="2"/>
        <v>55.339883720930224</v>
      </c>
    </row>
    <row r="109" spans="1:7" ht="140.25" x14ac:dyDescent="0.2">
      <c r="A109" s="15" t="s">
        <v>136</v>
      </c>
      <c r="B109" s="21" t="s">
        <v>250</v>
      </c>
      <c r="C109" s="22"/>
      <c r="D109" s="16">
        <v>110000</v>
      </c>
      <c r="E109" s="16">
        <v>0</v>
      </c>
      <c r="F109" s="11">
        <f t="shared" si="3"/>
        <v>110000</v>
      </c>
      <c r="G109" s="12">
        <f t="shared" si="2"/>
        <v>0</v>
      </c>
    </row>
    <row r="110" spans="1:7" ht="178.5" x14ac:dyDescent="0.2">
      <c r="A110" s="15" t="s">
        <v>137</v>
      </c>
      <c r="B110" s="21" t="s">
        <v>251</v>
      </c>
      <c r="C110" s="22"/>
      <c r="D110" s="16">
        <v>110000</v>
      </c>
      <c r="E110" s="16">
        <v>0</v>
      </c>
      <c r="F110" s="11">
        <f t="shared" si="3"/>
        <v>110000</v>
      </c>
      <c r="G110" s="12">
        <f t="shared" si="2"/>
        <v>0</v>
      </c>
    </row>
    <row r="111" spans="1:7" ht="89.25" x14ac:dyDescent="0.2">
      <c r="A111" s="15" t="s">
        <v>74</v>
      </c>
      <c r="B111" s="21" t="s">
        <v>252</v>
      </c>
      <c r="C111" s="22"/>
      <c r="D111" s="16">
        <v>37500</v>
      </c>
      <c r="E111" s="16">
        <v>30039.53</v>
      </c>
      <c r="F111" s="11">
        <f t="shared" si="3"/>
        <v>7460.4700000000012</v>
      </c>
      <c r="G111" s="12">
        <f t="shared" si="2"/>
        <v>80.105413333333331</v>
      </c>
    </row>
    <row r="112" spans="1:7" ht="114.75" x14ac:dyDescent="0.2">
      <c r="A112" s="15" t="s">
        <v>75</v>
      </c>
      <c r="B112" s="21" t="s">
        <v>253</v>
      </c>
      <c r="C112" s="22"/>
      <c r="D112" s="16">
        <v>37500</v>
      </c>
      <c r="E112" s="16">
        <v>30039.53</v>
      </c>
      <c r="F112" s="11">
        <f t="shared" si="3"/>
        <v>7460.4700000000012</v>
      </c>
      <c r="G112" s="12">
        <f t="shared" si="2"/>
        <v>80.105413333333331</v>
      </c>
    </row>
    <row r="113" spans="1:7" ht="102" x14ac:dyDescent="0.2">
      <c r="A113" s="15" t="s">
        <v>76</v>
      </c>
      <c r="B113" s="21" t="s">
        <v>254</v>
      </c>
      <c r="C113" s="22"/>
      <c r="D113" s="16">
        <v>196500</v>
      </c>
      <c r="E113" s="16">
        <v>54701.3</v>
      </c>
      <c r="F113" s="11">
        <f t="shared" si="3"/>
        <v>141798.70000000001</v>
      </c>
      <c r="G113" s="12">
        <f t="shared" si="2"/>
        <v>27.837811704834607</v>
      </c>
    </row>
    <row r="114" spans="1:7" ht="140.25" x14ac:dyDescent="0.2">
      <c r="A114" s="15" t="s">
        <v>77</v>
      </c>
      <c r="B114" s="21" t="s">
        <v>255</v>
      </c>
      <c r="C114" s="22"/>
      <c r="D114" s="16">
        <v>196500</v>
      </c>
      <c r="E114" s="16">
        <v>54701.3</v>
      </c>
      <c r="F114" s="11">
        <f t="shared" si="3"/>
        <v>141798.70000000001</v>
      </c>
      <c r="G114" s="12">
        <f t="shared" si="2"/>
        <v>27.837811704834607</v>
      </c>
    </row>
    <row r="115" spans="1:7" ht="153" x14ac:dyDescent="0.2">
      <c r="A115" s="15" t="s">
        <v>78</v>
      </c>
      <c r="B115" s="21" t="s">
        <v>256</v>
      </c>
      <c r="C115" s="22"/>
      <c r="D115" s="16">
        <v>253900</v>
      </c>
      <c r="E115" s="16">
        <v>52786.04</v>
      </c>
      <c r="F115" s="11">
        <f t="shared" si="3"/>
        <v>201113.96</v>
      </c>
      <c r="G115" s="12">
        <f t="shared" si="2"/>
        <v>20.790090586845213</v>
      </c>
    </row>
    <row r="116" spans="1:7" ht="114.75" x14ac:dyDescent="0.2">
      <c r="A116" s="15" t="s">
        <v>79</v>
      </c>
      <c r="B116" s="21" t="s">
        <v>257</v>
      </c>
      <c r="C116" s="22"/>
      <c r="D116" s="16">
        <v>253900</v>
      </c>
      <c r="E116" s="16">
        <v>52786.04</v>
      </c>
      <c r="F116" s="11">
        <f t="shared" si="3"/>
        <v>201113.96</v>
      </c>
      <c r="G116" s="12">
        <f t="shared" si="2"/>
        <v>20.790090586845213</v>
      </c>
    </row>
    <row r="117" spans="1:7" ht="102" x14ac:dyDescent="0.2">
      <c r="A117" s="15" t="s">
        <v>80</v>
      </c>
      <c r="B117" s="21" t="s">
        <v>258</v>
      </c>
      <c r="C117" s="22"/>
      <c r="D117" s="16">
        <v>253900</v>
      </c>
      <c r="E117" s="16">
        <v>52786.04</v>
      </c>
      <c r="F117" s="11">
        <f t="shared" si="3"/>
        <v>201113.96</v>
      </c>
      <c r="G117" s="12">
        <f t="shared" si="2"/>
        <v>20.790090586845213</v>
      </c>
    </row>
    <row r="118" spans="1:7" ht="25.5" x14ac:dyDescent="0.2">
      <c r="A118" s="15" t="s">
        <v>138</v>
      </c>
      <c r="B118" s="21" t="s">
        <v>259</v>
      </c>
      <c r="C118" s="22"/>
      <c r="D118" s="16">
        <v>800</v>
      </c>
      <c r="E118" s="16">
        <v>795</v>
      </c>
      <c r="F118" s="11">
        <f t="shared" si="3"/>
        <v>5</v>
      </c>
      <c r="G118" s="12">
        <f t="shared" si="2"/>
        <v>99.375</v>
      </c>
    </row>
    <row r="119" spans="1:7" ht="102" x14ac:dyDescent="0.2">
      <c r="A119" s="15" t="s">
        <v>139</v>
      </c>
      <c r="B119" s="21" t="s">
        <v>260</v>
      </c>
      <c r="C119" s="22"/>
      <c r="D119" s="16">
        <v>800</v>
      </c>
      <c r="E119" s="16">
        <v>795</v>
      </c>
      <c r="F119" s="11">
        <f t="shared" si="3"/>
        <v>5</v>
      </c>
      <c r="G119" s="12">
        <f t="shared" si="2"/>
        <v>99.375</v>
      </c>
    </row>
    <row r="120" spans="1:7" ht="114.75" x14ac:dyDescent="0.2">
      <c r="A120" s="15" t="s">
        <v>140</v>
      </c>
      <c r="B120" s="21" t="s">
        <v>261</v>
      </c>
      <c r="C120" s="22"/>
      <c r="D120" s="16">
        <v>800</v>
      </c>
      <c r="E120" s="16">
        <v>795</v>
      </c>
      <c r="F120" s="11">
        <f t="shared" si="3"/>
        <v>5</v>
      </c>
      <c r="G120" s="12">
        <f t="shared" si="2"/>
        <v>99.375</v>
      </c>
    </row>
    <row r="121" spans="1:7" ht="12.75" customHeight="1" x14ac:dyDescent="0.2">
      <c r="A121" s="15" t="s">
        <v>122</v>
      </c>
      <c r="B121" s="21" t="s">
        <v>262</v>
      </c>
      <c r="C121" s="22"/>
      <c r="D121" s="16">
        <v>0</v>
      </c>
      <c r="E121" s="16">
        <v>-615.88</v>
      </c>
      <c r="F121" s="11">
        <f t="shared" si="3"/>
        <v>615.88</v>
      </c>
      <c r="G121" s="12">
        <v>0</v>
      </c>
    </row>
    <row r="122" spans="1:7" ht="12.75" customHeight="1" x14ac:dyDescent="0.2">
      <c r="A122" s="15" t="s">
        <v>263</v>
      </c>
      <c r="B122" s="21" t="s">
        <v>264</v>
      </c>
      <c r="C122" s="22"/>
      <c r="D122" s="16">
        <v>0</v>
      </c>
      <c r="E122" s="16">
        <v>-615.88</v>
      </c>
      <c r="F122" s="11">
        <f t="shared" si="3"/>
        <v>615.88</v>
      </c>
      <c r="G122" s="12">
        <v>0</v>
      </c>
    </row>
    <row r="123" spans="1:7" ht="38.25" x14ac:dyDescent="0.2">
      <c r="A123" s="15" t="s">
        <v>265</v>
      </c>
      <c r="B123" s="21" t="s">
        <v>266</v>
      </c>
      <c r="C123" s="22"/>
      <c r="D123" s="16">
        <v>0</v>
      </c>
      <c r="E123" s="16">
        <v>-615.88</v>
      </c>
      <c r="F123" s="11">
        <f t="shared" si="3"/>
        <v>615.88</v>
      </c>
      <c r="G123" s="12">
        <v>0</v>
      </c>
    </row>
    <row r="124" spans="1:7" ht="12.75" customHeight="1" x14ac:dyDescent="0.2">
      <c r="A124" s="15" t="s">
        <v>81</v>
      </c>
      <c r="B124" s="21" t="s">
        <v>267</v>
      </c>
      <c r="C124" s="22"/>
      <c r="D124" s="16">
        <v>1768671700</v>
      </c>
      <c r="E124" s="16">
        <v>399886343.44</v>
      </c>
      <c r="F124" s="11">
        <f t="shared" si="3"/>
        <v>1368785356.5599999</v>
      </c>
      <c r="G124" s="12">
        <f t="shared" si="2"/>
        <v>22.609416062913201</v>
      </c>
    </row>
    <row r="125" spans="1:7" ht="51" x14ac:dyDescent="0.2">
      <c r="A125" s="15" t="s">
        <v>82</v>
      </c>
      <c r="B125" s="21" t="s">
        <v>268</v>
      </c>
      <c r="C125" s="22"/>
      <c r="D125" s="16">
        <v>1773829200</v>
      </c>
      <c r="E125" s="16">
        <v>405043878.63</v>
      </c>
      <c r="F125" s="11">
        <f t="shared" si="3"/>
        <v>1368785321.3699999</v>
      </c>
      <c r="G125" s="12">
        <f t="shared" si="2"/>
        <v>22.834435166023876</v>
      </c>
    </row>
    <row r="126" spans="1:7" ht="25.5" x14ac:dyDescent="0.2">
      <c r="A126" s="15" t="s">
        <v>83</v>
      </c>
      <c r="B126" s="21" t="s">
        <v>269</v>
      </c>
      <c r="C126" s="22"/>
      <c r="D126" s="16">
        <v>158553900</v>
      </c>
      <c r="E126" s="16">
        <v>79277100</v>
      </c>
      <c r="F126" s="11">
        <f t="shared" si="3"/>
        <v>79276800</v>
      </c>
      <c r="G126" s="12">
        <f t="shared" ref="G126:G164" si="4">E126/D126*100</f>
        <v>50.00009460505229</v>
      </c>
    </row>
    <row r="127" spans="1:7" ht="25.5" x14ac:dyDescent="0.2">
      <c r="A127" s="15" t="s">
        <v>84</v>
      </c>
      <c r="B127" s="21" t="s">
        <v>270</v>
      </c>
      <c r="C127" s="22"/>
      <c r="D127" s="16">
        <v>158553900</v>
      </c>
      <c r="E127" s="16">
        <v>79277100</v>
      </c>
      <c r="F127" s="11">
        <f t="shared" ref="F127:F164" si="5">D127-E127</f>
        <v>79276800</v>
      </c>
      <c r="G127" s="12">
        <f t="shared" si="4"/>
        <v>50.00009460505229</v>
      </c>
    </row>
    <row r="128" spans="1:7" ht="51" x14ac:dyDescent="0.2">
      <c r="A128" s="15" t="s">
        <v>85</v>
      </c>
      <c r="B128" s="21" t="s">
        <v>271</v>
      </c>
      <c r="C128" s="22"/>
      <c r="D128" s="16">
        <v>158553900</v>
      </c>
      <c r="E128" s="16">
        <v>79277100</v>
      </c>
      <c r="F128" s="11">
        <f t="shared" si="5"/>
        <v>79276800</v>
      </c>
      <c r="G128" s="12">
        <f t="shared" si="4"/>
        <v>50.00009460505229</v>
      </c>
    </row>
    <row r="129" spans="1:7" ht="38.25" x14ac:dyDescent="0.2">
      <c r="A129" s="15" t="s">
        <v>86</v>
      </c>
      <c r="B129" s="21" t="s">
        <v>272</v>
      </c>
      <c r="C129" s="22"/>
      <c r="D129" s="16">
        <v>619120200</v>
      </c>
      <c r="E129" s="16">
        <v>40126314.060000002</v>
      </c>
      <c r="F129" s="11">
        <f t="shared" si="5"/>
        <v>578993885.94000006</v>
      </c>
      <c r="G129" s="12">
        <f t="shared" si="4"/>
        <v>6.4811831466652201</v>
      </c>
    </row>
    <row r="130" spans="1:7" ht="51" x14ac:dyDescent="0.2">
      <c r="A130" s="15" t="s">
        <v>87</v>
      </c>
      <c r="B130" s="21" t="s">
        <v>273</v>
      </c>
      <c r="C130" s="22"/>
      <c r="D130" s="16">
        <v>402530100</v>
      </c>
      <c r="E130" s="16">
        <v>28693414.059999999</v>
      </c>
      <c r="F130" s="11">
        <f t="shared" si="5"/>
        <v>373836685.94</v>
      </c>
      <c r="G130" s="12">
        <f t="shared" si="4"/>
        <v>7.1282654539374812</v>
      </c>
    </row>
    <row r="131" spans="1:7" ht="51" x14ac:dyDescent="0.2">
      <c r="A131" s="15" t="s">
        <v>88</v>
      </c>
      <c r="B131" s="21" t="s">
        <v>274</v>
      </c>
      <c r="C131" s="22"/>
      <c r="D131" s="16">
        <v>402530100</v>
      </c>
      <c r="E131" s="16">
        <v>28693414.059999999</v>
      </c>
      <c r="F131" s="11">
        <f t="shared" si="5"/>
        <v>373836685.94</v>
      </c>
      <c r="G131" s="12">
        <f t="shared" si="4"/>
        <v>7.1282654539374812</v>
      </c>
    </row>
    <row r="132" spans="1:7" ht="38.25" x14ac:dyDescent="0.2">
      <c r="A132" s="15" t="s">
        <v>123</v>
      </c>
      <c r="B132" s="21" t="s">
        <v>275</v>
      </c>
      <c r="C132" s="22"/>
      <c r="D132" s="16">
        <v>178727200</v>
      </c>
      <c r="E132" s="16">
        <v>0</v>
      </c>
      <c r="F132" s="11">
        <f t="shared" si="5"/>
        <v>178727200</v>
      </c>
      <c r="G132" s="12">
        <f t="shared" si="4"/>
        <v>0</v>
      </c>
    </row>
    <row r="133" spans="1:7" ht="51" x14ac:dyDescent="0.2">
      <c r="A133" s="15" t="s">
        <v>124</v>
      </c>
      <c r="B133" s="21" t="s">
        <v>276</v>
      </c>
      <c r="C133" s="22"/>
      <c r="D133" s="16">
        <v>178727200</v>
      </c>
      <c r="E133" s="16">
        <v>0</v>
      </c>
      <c r="F133" s="11">
        <f t="shared" si="5"/>
        <v>178727200</v>
      </c>
      <c r="G133" s="12">
        <f t="shared" si="4"/>
        <v>0</v>
      </c>
    </row>
    <row r="134" spans="1:7" ht="76.5" x14ac:dyDescent="0.2">
      <c r="A134" s="15" t="s">
        <v>89</v>
      </c>
      <c r="B134" s="21" t="s">
        <v>277</v>
      </c>
      <c r="C134" s="22"/>
      <c r="D134" s="16">
        <v>30330900</v>
      </c>
      <c r="E134" s="16">
        <v>9772100</v>
      </c>
      <c r="F134" s="11">
        <f t="shared" si="5"/>
        <v>20558800</v>
      </c>
      <c r="G134" s="12">
        <f t="shared" si="4"/>
        <v>32.21829883056553</v>
      </c>
    </row>
    <row r="135" spans="1:7" ht="89.25" x14ac:dyDescent="0.2">
      <c r="A135" s="15" t="s">
        <v>90</v>
      </c>
      <c r="B135" s="21" t="s">
        <v>278</v>
      </c>
      <c r="C135" s="22"/>
      <c r="D135" s="16">
        <v>30330900</v>
      </c>
      <c r="E135" s="16">
        <v>9772100</v>
      </c>
      <c r="F135" s="11">
        <f t="shared" si="5"/>
        <v>20558800</v>
      </c>
      <c r="G135" s="12">
        <f t="shared" si="4"/>
        <v>32.21829883056553</v>
      </c>
    </row>
    <row r="136" spans="1:7" ht="25.5" x14ac:dyDescent="0.2">
      <c r="A136" s="15" t="s">
        <v>91</v>
      </c>
      <c r="B136" s="21" t="s">
        <v>279</v>
      </c>
      <c r="C136" s="22"/>
      <c r="D136" s="16">
        <v>3921700</v>
      </c>
      <c r="E136" s="16">
        <v>652100</v>
      </c>
      <c r="F136" s="11">
        <f t="shared" si="5"/>
        <v>3269600</v>
      </c>
      <c r="G136" s="12">
        <f t="shared" si="4"/>
        <v>16.627992962235766</v>
      </c>
    </row>
    <row r="137" spans="1:7" ht="38.25" x14ac:dyDescent="0.2">
      <c r="A137" s="15" t="s">
        <v>92</v>
      </c>
      <c r="B137" s="21" t="s">
        <v>280</v>
      </c>
      <c r="C137" s="22"/>
      <c r="D137" s="16">
        <v>3921700</v>
      </c>
      <c r="E137" s="16">
        <v>652100</v>
      </c>
      <c r="F137" s="11">
        <f t="shared" si="5"/>
        <v>3269600</v>
      </c>
      <c r="G137" s="12">
        <f t="shared" si="4"/>
        <v>16.627992962235766</v>
      </c>
    </row>
    <row r="138" spans="1:7" ht="12.75" customHeight="1" x14ac:dyDescent="0.2">
      <c r="A138" s="15" t="s">
        <v>93</v>
      </c>
      <c r="B138" s="21" t="s">
        <v>281</v>
      </c>
      <c r="C138" s="22"/>
      <c r="D138" s="16">
        <v>3610300</v>
      </c>
      <c r="E138" s="16">
        <v>1008700</v>
      </c>
      <c r="F138" s="11">
        <f t="shared" si="5"/>
        <v>2601600</v>
      </c>
      <c r="G138" s="12">
        <f t="shared" si="4"/>
        <v>27.939506412209514</v>
      </c>
    </row>
    <row r="139" spans="1:7" ht="25.5" x14ac:dyDescent="0.2">
      <c r="A139" s="15" t="s">
        <v>94</v>
      </c>
      <c r="B139" s="21" t="s">
        <v>282</v>
      </c>
      <c r="C139" s="22"/>
      <c r="D139" s="16">
        <v>3610300</v>
      </c>
      <c r="E139" s="16">
        <v>1008700</v>
      </c>
      <c r="F139" s="11">
        <f t="shared" si="5"/>
        <v>2601600</v>
      </c>
      <c r="G139" s="12">
        <f t="shared" si="4"/>
        <v>27.939506412209514</v>
      </c>
    </row>
    <row r="140" spans="1:7" ht="25.5" x14ac:dyDescent="0.2">
      <c r="A140" s="15" t="s">
        <v>95</v>
      </c>
      <c r="B140" s="21" t="s">
        <v>283</v>
      </c>
      <c r="C140" s="22"/>
      <c r="D140" s="16">
        <v>977553400</v>
      </c>
      <c r="E140" s="16">
        <v>284012035.56999999</v>
      </c>
      <c r="F140" s="11">
        <f t="shared" si="5"/>
        <v>693541364.43000007</v>
      </c>
      <c r="G140" s="12">
        <f t="shared" si="4"/>
        <v>29.053352540127221</v>
      </c>
    </row>
    <row r="141" spans="1:7" ht="51" x14ac:dyDescent="0.2">
      <c r="A141" s="15" t="s">
        <v>96</v>
      </c>
      <c r="B141" s="21" t="s">
        <v>284</v>
      </c>
      <c r="C141" s="22"/>
      <c r="D141" s="16">
        <v>880094100</v>
      </c>
      <c r="E141" s="16">
        <v>262205349.53</v>
      </c>
      <c r="F141" s="11">
        <f t="shared" si="5"/>
        <v>617888750.47000003</v>
      </c>
      <c r="G141" s="12">
        <f t="shared" si="4"/>
        <v>29.792876640122913</v>
      </c>
    </row>
    <row r="142" spans="1:7" ht="51" x14ac:dyDescent="0.2">
      <c r="A142" s="15" t="s">
        <v>97</v>
      </c>
      <c r="B142" s="21" t="s">
        <v>285</v>
      </c>
      <c r="C142" s="22"/>
      <c r="D142" s="16">
        <v>880094100</v>
      </c>
      <c r="E142" s="16">
        <v>262205349.53</v>
      </c>
      <c r="F142" s="11">
        <f t="shared" si="5"/>
        <v>617888750.47000003</v>
      </c>
      <c r="G142" s="12">
        <f t="shared" si="4"/>
        <v>29.792876640122913</v>
      </c>
    </row>
    <row r="143" spans="1:7" ht="102" x14ac:dyDescent="0.2">
      <c r="A143" s="15" t="s">
        <v>98</v>
      </c>
      <c r="B143" s="21" t="s">
        <v>286</v>
      </c>
      <c r="C143" s="22"/>
      <c r="D143" s="16">
        <v>5024800</v>
      </c>
      <c r="E143" s="16">
        <v>583900</v>
      </c>
      <c r="F143" s="11">
        <f t="shared" si="5"/>
        <v>4440900</v>
      </c>
      <c r="G143" s="12">
        <f t="shared" si="4"/>
        <v>11.620362999522369</v>
      </c>
    </row>
    <row r="144" spans="1:7" ht="102" x14ac:dyDescent="0.2">
      <c r="A144" s="15" t="s">
        <v>99</v>
      </c>
      <c r="B144" s="21" t="s">
        <v>287</v>
      </c>
      <c r="C144" s="22"/>
      <c r="D144" s="16">
        <v>5024800</v>
      </c>
      <c r="E144" s="16">
        <v>583900</v>
      </c>
      <c r="F144" s="11">
        <f t="shared" si="5"/>
        <v>4440900</v>
      </c>
      <c r="G144" s="12">
        <f t="shared" si="4"/>
        <v>11.620362999522369</v>
      </c>
    </row>
    <row r="145" spans="1:7" ht="76.5" x14ac:dyDescent="0.2">
      <c r="A145" s="15" t="s">
        <v>100</v>
      </c>
      <c r="B145" s="21" t="s">
        <v>288</v>
      </c>
      <c r="C145" s="22"/>
      <c r="D145" s="16">
        <v>85000</v>
      </c>
      <c r="E145" s="16">
        <v>43650</v>
      </c>
      <c r="F145" s="11">
        <f t="shared" si="5"/>
        <v>41350</v>
      </c>
      <c r="G145" s="12">
        <f t="shared" si="4"/>
        <v>51.352941176470587</v>
      </c>
    </row>
    <row r="146" spans="1:7" ht="89.25" x14ac:dyDescent="0.2">
      <c r="A146" s="15" t="s">
        <v>101</v>
      </c>
      <c r="B146" s="21" t="s">
        <v>289</v>
      </c>
      <c r="C146" s="22"/>
      <c r="D146" s="16">
        <v>85000</v>
      </c>
      <c r="E146" s="16">
        <v>43650</v>
      </c>
      <c r="F146" s="11">
        <f t="shared" si="5"/>
        <v>41350</v>
      </c>
      <c r="G146" s="12">
        <f t="shared" si="4"/>
        <v>51.352941176470587</v>
      </c>
    </row>
    <row r="147" spans="1:7" ht="89.25" x14ac:dyDescent="0.2">
      <c r="A147" s="15" t="s">
        <v>102</v>
      </c>
      <c r="B147" s="21" t="s">
        <v>290</v>
      </c>
      <c r="C147" s="22"/>
      <c r="D147" s="16">
        <v>3374600</v>
      </c>
      <c r="E147" s="16">
        <v>871000</v>
      </c>
      <c r="F147" s="11">
        <f t="shared" si="5"/>
        <v>2503600</v>
      </c>
      <c r="G147" s="12">
        <f t="shared" si="4"/>
        <v>25.810466425650446</v>
      </c>
    </row>
    <row r="148" spans="1:7" ht="89.25" x14ac:dyDescent="0.2">
      <c r="A148" s="15" t="s">
        <v>103</v>
      </c>
      <c r="B148" s="21" t="s">
        <v>291</v>
      </c>
      <c r="C148" s="22"/>
      <c r="D148" s="16">
        <v>3374600</v>
      </c>
      <c r="E148" s="16">
        <v>871000</v>
      </c>
      <c r="F148" s="11">
        <f t="shared" si="5"/>
        <v>2503600</v>
      </c>
      <c r="G148" s="12">
        <f t="shared" si="4"/>
        <v>25.810466425650446</v>
      </c>
    </row>
    <row r="149" spans="1:7" ht="165.75" x14ac:dyDescent="0.2">
      <c r="A149" s="15" t="s">
        <v>104</v>
      </c>
      <c r="B149" s="21" t="s">
        <v>292</v>
      </c>
      <c r="C149" s="22"/>
      <c r="D149" s="16">
        <v>36297700</v>
      </c>
      <c r="E149" s="16">
        <v>9626100</v>
      </c>
      <c r="F149" s="11">
        <f t="shared" si="5"/>
        <v>26671600</v>
      </c>
      <c r="G149" s="12">
        <f t="shared" si="4"/>
        <v>26.519862140025403</v>
      </c>
    </row>
    <row r="150" spans="1:7" ht="165.75" x14ac:dyDescent="0.2">
      <c r="A150" s="15" t="s">
        <v>105</v>
      </c>
      <c r="B150" s="21" t="s">
        <v>293</v>
      </c>
      <c r="C150" s="22"/>
      <c r="D150" s="16">
        <v>36297700</v>
      </c>
      <c r="E150" s="16">
        <v>9626100</v>
      </c>
      <c r="F150" s="11">
        <f t="shared" si="5"/>
        <v>26671600</v>
      </c>
      <c r="G150" s="12">
        <f t="shared" si="4"/>
        <v>26.519862140025403</v>
      </c>
    </row>
    <row r="151" spans="1:7" ht="38.25" x14ac:dyDescent="0.2">
      <c r="A151" s="15" t="s">
        <v>106</v>
      </c>
      <c r="B151" s="21" t="s">
        <v>294</v>
      </c>
      <c r="C151" s="22"/>
      <c r="D151" s="16">
        <v>52677200</v>
      </c>
      <c r="E151" s="16">
        <v>10682036.039999999</v>
      </c>
      <c r="F151" s="11">
        <f t="shared" si="5"/>
        <v>41995163.960000001</v>
      </c>
      <c r="G151" s="12">
        <f t="shared" si="4"/>
        <v>20.278291253141774</v>
      </c>
    </row>
    <row r="152" spans="1:7" ht="38.25" x14ac:dyDescent="0.2">
      <c r="A152" s="15" t="s">
        <v>107</v>
      </c>
      <c r="B152" s="21" t="s">
        <v>295</v>
      </c>
      <c r="C152" s="22"/>
      <c r="D152" s="16">
        <v>52677200</v>
      </c>
      <c r="E152" s="16">
        <v>10682036.039999999</v>
      </c>
      <c r="F152" s="11">
        <f t="shared" si="5"/>
        <v>41995163.960000001</v>
      </c>
      <c r="G152" s="12">
        <f t="shared" si="4"/>
        <v>20.278291253141774</v>
      </c>
    </row>
    <row r="153" spans="1:7" ht="12.75" customHeight="1" x14ac:dyDescent="0.2">
      <c r="A153" s="15" t="s">
        <v>108</v>
      </c>
      <c r="B153" s="21" t="s">
        <v>296</v>
      </c>
      <c r="C153" s="22"/>
      <c r="D153" s="16">
        <v>18601700</v>
      </c>
      <c r="E153" s="16">
        <v>1628429</v>
      </c>
      <c r="F153" s="11">
        <f t="shared" si="5"/>
        <v>16973271</v>
      </c>
      <c r="G153" s="12">
        <f t="shared" si="4"/>
        <v>8.7541945091040052</v>
      </c>
    </row>
    <row r="154" spans="1:7" ht="89.25" x14ac:dyDescent="0.2">
      <c r="A154" s="15" t="s">
        <v>109</v>
      </c>
      <c r="B154" s="21" t="s">
        <v>297</v>
      </c>
      <c r="C154" s="22"/>
      <c r="D154" s="16">
        <v>17351800</v>
      </c>
      <c r="E154" s="16">
        <v>1311629</v>
      </c>
      <c r="F154" s="11">
        <f t="shared" si="5"/>
        <v>16040171</v>
      </c>
      <c r="G154" s="12">
        <f t="shared" si="4"/>
        <v>7.5590371027789622</v>
      </c>
    </row>
    <row r="155" spans="1:7" ht="89.25" x14ac:dyDescent="0.2">
      <c r="A155" s="15" t="s">
        <v>110</v>
      </c>
      <c r="B155" s="21" t="s">
        <v>298</v>
      </c>
      <c r="C155" s="22"/>
      <c r="D155" s="16">
        <v>17351800</v>
      </c>
      <c r="E155" s="16">
        <v>1311629</v>
      </c>
      <c r="F155" s="11">
        <f t="shared" si="5"/>
        <v>16040171</v>
      </c>
      <c r="G155" s="12">
        <f t="shared" si="4"/>
        <v>7.5590371027789622</v>
      </c>
    </row>
    <row r="156" spans="1:7" ht="204" x14ac:dyDescent="0.2">
      <c r="A156" s="15" t="s">
        <v>125</v>
      </c>
      <c r="B156" s="21" t="s">
        <v>299</v>
      </c>
      <c r="C156" s="22"/>
      <c r="D156" s="16">
        <v>1249900</v>
      </c>
      <c r="E156" s="16">
        <v>316800</v>
      </c>
      <c r="F156" s="11">
        <f t="shared" si="5"/>
        <v>933100</v>
      </c>
      <c r="G156" s="12">
        <f t="shared" si="4"/>
        <v>25.346027682214579</v>
      </c>
    </row>
    <row r="157" spans="1:7" ht="216.75" x14ac:dyDescent="0.2">
      <c r="A157" s="15" t="s">
        <v>126</v>
      </c>
      <c r="B157" s="21" t="s">
        <v>300</v>
      </c>
      <c r="C157" s="22"/>
      <c r="D157" s="16">
        <v>1249900</v>
      </c>
      <c r="E157" s="16">
        <v>316800</v>
      </c>
      <c r="F157" s="11">
        <f t="shared" si="5"/>
        <v>933100</v>
      </c>
      <c r="G157" s="12">
        <f t="shared" si="4"/>
        <v>25.346027682214579</v>
      </c>
    </row>
    <row r="158" spans="1:7" ht="63.75" x14ac:dyDescent="0.2">
      <c r="A158" s="15" t="s">
        <v>111</v>
      </c>
      <c r="B158" s="21" t="s">
        <v>301</v>
      </c>
      <c r="C158" s="22"/>
      <c r="D158" s="16">
        <v>-5157500</v>
      </c>
      <c r="E158" s="16">
        <v>-5157535.1900000004</v>
      </c>
      <c r="F158" s="11">
        <f t="shared" si="5"/>
        <v>35.190000000409782</v>
      </c>
      <c r="G158" s="12">
        <f t="shared" si="4"/>
        <v>100.00068230731944</v>
      </c>
    </row>
    <row r="159" spans="1:7" ht="63.75" x14ac:dyDescent="0.2">
      <c r="A159" s="15" t="s">
        <v>112</v>
      </c>
      <c r="B159" s="21" t="s">
        <v>302</v>
      </c>
      <c r="C159" s="22"/>
      <c r="D159" s="16">
        <v>-5157500</v>
      </c>
      <c r="E159" s="16">
        <v>-5157535.1900000004</v>
      </c>
      <c r="F159" s="11">
        <f t="shared" si="5"/>
        <v>35.190000000409782</v>
      </c>
      <c r="G159" s="12">
        <f t="shared" si="4"/>
        <v>100.00068230731944</v>
      </c>
    </row>
    <row r="160" spans="1:7" ht="89.25" x14ac:dyDescent="0.2">
      <c r="A160" s="15" t="s">
        <v>303</v>
      </c>
      <c r="B160" s="21" t="s">
        <v>304</v>
      </c>
      <c r="C160" s="22"/>
      <c r="D160" s="16">
        <v>-46500</v>
      </c>
      <c r="E160" s="16">
        <v>-46479.32</v>
      </c>
      <c r="F160" s="11">
        <f t="shared" si="5"/>
        <v>-20.680000000000291</v>
      </c>
      <c r="G160" s="12">
        <f t="shared" si="4"/>
        <v>99.955526881720431</v>
      </c>
    </row>
    <row r="161" spans="1:7" ht="63.75" x14ac:dyDescent="0.2">
      <c r="A161" s="15" t="s">
        <v>305</v>
      </c>
      <c r="B161" s="21" t="s">
        <v>306</v>
      </c>
      <c r="C161" s="22"/>
      <c r="D161" s="16">
        <v>-429000</v>
      </c>
      <c r="E161" s="16">
        <v>-428998.02</v>
      </c>
      <c r="F161" s="11">
        <f t="shared" si="5"/>
        <v>-1.9799999999813735</v>
      </c>
      <c r="G161" s="12">
        <f t="shared" si="4"/>
        <v>99.999538461538464</v>
      </c>
    </row>
    <row r="162" spans="1:7" ht="178.5" x14ac:dyDescent="0.2">
      <c r="A162" s="15" t="s">
        <v>307</v>
      </c>
      <c r="B162" s="21" t="s">
        <v>308</v>
      </c>
      <c r="C162" s="22"/>
      <c r="D162" s="16">
        <v>-63100</v>
      </c>
      <c r="E162" s="16">
        <v>-63126.559999999998</v>
      </c>
      <c r="F162" s="11">
        <f t="shared" si="5"/>
        <v>26.559999999997672</v>
      </c>
      <c r="G162" s="12">
        <f t="shared" si="4"/>
        <v>100.04209191759112</v>
      </c>
    </row>
    <row r="163" spans="1:7" ht="216.75" x14ac:dyDescent="0.2">
      <c r="A163" s="15" t="s">
        <v>309</v>
      </c>
      <c r="B163" s="21" t="s">
        <v>310</v>
      </c>
      <c r="C163" s="22"/>
      <c r="D163" s="16">
        <v>-55000</v>
      </c>
      <c r="E163" s="16">
        <v>-55035.19</v>
      </c>
      <c r="F163" s="11">
        <f t="shared" si="5"/>
        <v>35.190000000002328</v>
      </c>
      <c r="G163" s="12">
        <f t="shared" si="4"/>
        <v>100.06398181818182</v>
      </c>
    </row>
    <row r="164" spans="1:7" ht="63.75" x14ac:dyDescent="0.2">
      <c r="A164" s="15" t="s">
        <v>113</v>
      </c>
      <c r="B164" s="21" t="s">
        <v>311</v>
      </c>
      <c r="C164" s="22"/>
      <c r="D164" s="16">
        <v>-4563900</v>
      </c>
      <c r="E164" s="16">
        <v>-4563896.0999999996</v>
      </c>
      <c r="F164" s="11">
        <f t="shared" si="5"/>
        <v>-3.900000000372529</v>
      </c>
      <c r="G164" s="12">
        <f t="shared" si="4"/>
        <v>99.99991454676919</v>
      </c>
    </row>
    <row r="167" spans="1:7" s="20" customFormat="1" ht="16.5" x14ac:dyDescent="0.25">
      <c r="A167" s="17" t="s">
        <v>314</v>
      </c>
      <c r="B167" s="17"/>
      <c r="C167" s="18"/>
      <c r="D167" s="17"/>
      <c r="E167" s="17"/>
      <c r="F167" s="19"/>
    </row>
    <row r="168" spans="1:7" s="20" customFormat="1" ht="16.5" x14ac:dyDescent="0.25">
      <c r="A168" s="17" t="s">
        <v>315</v>
      </c>
      <c r="B168" s="17"/>
      <c r="C168" s="18"/>
      <c r="D168" s="17"/>
      <c r="E168" s="17"/>
      <c r="F168" s="19"/>
    </row>
    <row r="169" spans="1:7" s="20" customFormat="1" ht="16.5" x14ac:dyDescent="0.25">
      <c r="A169" s="17" t="s">
        <v>316</v>
      </c>
      <c r="B169" s="17"/>
      <c r="C169" s="18"/>
      <c r="E169" s="17"/>
      <c r="G169" s="17" t="s">
        <v>317</v>
      </c>
    </row>
  </sheetData>
  <autoFilter ref="A13:L164" xr:uid="{00000000-0009-0000-0000-000000000000}">
    <filterColumn colId="1" showButton="0"/>
  </autoFilter>
  <mergeCells count="161">
    <mergeCell ref="G11:G12"/>
    <mergeCell ref="E5:F5"/>
    <mergeCell ref="A7:F7"/>
    <mergeCell ref="A8:F8"/>
    <mergeCell ref="D11:D12"/>
    <mergeCell ref="E11:E12"/>
    <mergeCell ref="F11:F12"/>
    <mergeCell ref="A11:A12"/>
    <mergeCell ref="B11:C12"/>
    <mergeCell ref="B18:C18"/>
    <mergeCell ref="B19:C19"/>
    <mergeCell ref="B20:C20"/>
    <mergeCell ref="B21:C21"/>
    <mergeCell ref="B22:C22"/>
    <mergeCell ref="B13:C13"/>
    <mergeCell ref="B14:C14"/>
    <mergeCell ref="B15:C15"/>
    <mergeCell ref="B16:C16"/>
    <mergeCell ref="B17:C17"/>
    <mergeCell ref="B28:C28"/>
    <mergeCell ref="B29:C29"/>
    <mergeCell ref="B30:C30"/>
    <mergeCell ref="B31:C31"/>
    <mergeCell ref="B32:C32"/>
    <mergeCell ref="B23:C23"/>
    <mergeCell ref="B24:C24"/>
    <mergeCell ref="B25:C25"/>
    <mergeCell ref="B26:C26"/>
    <mergeCell ref="B27:C27"/>
    <mergeCell ref="B38:C38"/>
    <mergeCell ref="B39:C39"/>
    <mergeCell ref="B40:C40"/>
    <mergeCell ref="B41:C41"/>
    <mergeCell ref="B42:C42"/>
    <mergeCell ref="B33:C33"/>
    <mergeCell ref="B34:C34"/>
    <mergeCell ref="B35:C35"/>
    <mergeCell ref="B36:C36"/>
    <mergeCell ref="B37:C37"/>
    <mergeCell ref="B48:C48"/>
    <mergeCell ref="B49:C49"/>
    <mergeCell ref="B50:C50"/>
    <mergeCell ref="B51:C51"/>
    <mergeCell ref="B52:C52"/>
    <mergeCell ref="B43:C43"/>
    <mergeCell ref="B44:C44"/>
    <mergeCell ref="B45:C45"/>
    <mergeCell ref="B46:C46"/>
    <mergeCell ref="B47:C47"/>
    <mergeCell ref="B56:C56"/>
    <mergeCell ref="B53:C53"/>
    <mergeCell ref="B54:C54"/>
    <mergeCell ref="B55:C55"/>
    <mergeCell ref="B61:C61"/>
    <mergeCell ref="B62:C62"/>
    <mergeCell ref="B63:C63"/>
    <mergeCell ref="B64:C64"/>
    <mergeCell ref="B65:C65"/>
    <mergeCell ref="B57:C57"/>
    <mergeCell ref="B58:C58"/>
    <mergeCell ref="B59:C59"/>
    <mergeCell ref="B60:C60"/>
    <mergeCell ref="B70:C70"/>
    <mergeCell ref="B71:C71"/>
    <mergeCell ref="B72:C72"/>
    <mergeCell ref="B73:C73"/>
    <mergeCell ref="B74:C74"/>
    <mergeCell ref="B66:C66"/>
    <mergeCell ref="B67:C67"/>
    <mergeCell ref="B68:C68"/>
    <mergeCell ref="B69:C69"/>
    <mergeCell ref="B79:C79"/>
    <mergeCell ref="B80:C80"/>
    <mergeCell ref="B81:C81"/>
    <mergeCell ref="B82:C82"/>
    <mergeCell ref="B75:C75"/>
    <mergeCell ref="B76:C76"/>
    <mergeCell ref="B77:C77"/>
    <mergeCell ref="B78:C78"/>
    <mergeCell ref="B85:C85"/>
    <mergeCell ref="B86:C86"/>
    <mergeCell ref="B87:C87"/>
    <mergeCell ref="B88:C88"/>
    <mergeCell ref="B89:C89"/>
    <mergeCell ref="B83:C83"/>
    <mergeCell ref="B84:C84"/>
    <mergeCell ref="B95:C95"/>
    <mergeCell ref="B96:C96"/>
    <mergeCell ref="B97:C97"/>
    <mergeCell ref="B98:C98"/>
    <mergeCell ref="B99:C99"/>
    <mergeCell ref="B90:C90"/>
    <mergeCell ref="B91:C91"/>
    <mergeCell ref="B92:C92"/>
    <mergeCell ref="B93:C93"/>
    <mergeCell ref="B94:C94"/>
    <mergeCell ref="B105:C105"/>
    <mergeCell ref="B106:C106"/>
    <mergeCell ref="B107:C107"/>
    <mergeCell ref="B108:C108"/>
    <mergeCell ref="B109:C109"/>
    <mergeCell ref="B100:C100"/>
    <mergeCell ref="B101:C101"/>
    <mergeCell ref="B102:C102"/>
    <mergeCell ref="B103:C103"/>
    <mergeCell ref="B104:C104"/>
    <mergeCell ref="B115:C115"/>
    <mergeCell ref="B116:C116"/>
    <mergeCell ref="B117:C117"/>
    <mergeCell ref="B110:C110"/>
    <mergeCell ref="B111:C111"/>
    <mergeCell ref="B112:C112"/>
    <mergeCell ref="B113:C113"/>
    <mergeCell ref="B114:C114"/>
    <mergeCell ref="B123:C123"/>
    <mergeCell ref="B124:C124"/>
    <mergeCell ref="B125:C125"/>
    <mergeCell ref="B126:C126"/>
    <mergeCell ref="B118:C118"/>
    <mergeCell ref="B119:C119"/>
    <mergeCell ref="B120:C120"/>
    <mergeCell ref="B121:C121"/>
    <mergeCell ref="B122:C122"/>
    <mergeCell ref="B129:C129"/>
    <mergeCell ref="B130:C130"/>
    <mergeCell ref="B131:C131"/>
    <mergeCell ref="B132:C132"/>
    <mergeCell ref="B133:C133"/>
    <mergeCell ref="B127:C127"/>
    <mergeCell ref="B128:C128"/>
    <mergeCell ref="B136:C136"/>
    <mergeCell ref="B137:C137"/>
    <mergeCell ref="B134:C134"/>
    <mergeCell ref="B135:C135"/>
    <mergeCell ref="B140:C140"/>
    <mergeCell ref="B141:C141"/>
    <mergeCell ref="B142:C142"/>
    <mergeCell ref="B143:C143"/>
    <mergeCell ref="B138:C138"/>
    <mergeCell ref="B139:C139"/>
    <mergeCell ref="B147:C147"/>
    <mergeCell ref="B148:C148"/>
    <mergeCell ref="B149:C149"/>
    <mergeCell ref="B150:C150"/>
    <mergeCell ref="B151:C151"/>
    <mergeCell ref="B144:C144"/>
    <mergeCell ref="B145:C145"/>
    <mergeCell ref="B146:C146"/>
    <mergeCell ref="B162:C162"/>
    <mergeCell ref="B163:C163"/>
    <mergeCell ref="B164:C164"/>
    <mergeCell ref="B158:C158"/>
    <mergeCell ref="B159:C159"/>
    <mergeCell ref="B157:C157"/>
    <mergeCell ref="B152:C152"/>
    <mergeCell ref="B153:C153"/>
    <mergeCell ref="B154:C154"/>
    <mergeCell ref="B155:C155"/>
    <mergeCell ref="B156:C156"/>
    <mergeCell ref="B160:C160"/>
    <mergeCell ref="B161:C161"/>
  </mergeCells>
  <pageMargins left="0.78740157480314965" right="0.31496062992125984" top="0.9055118110236221" bottom="0.9055118110236221" header="0.51181102362204722" footer="0.51181102362204722"/>
  <pageSetup paperSize="9" scale="70" fitToHeight="12" orientation="portrait" r:id="rId1"/>
  <headerFooter alignWithMargins="0"/>
  <rowBreaks count="2" manualBreakCount="2">
    <brk id="22" max="6" man="1"/>
    <brk id="156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Доходы бюджета</vt:lpstr>
      <vt:lpstr>__bookmark_2</vt:lpstr>
      <vt:lpstr>__bookmark_8</vt:lpstr>
      <vt:lpstr>'Доходы бюджета'!Область_печати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Салий Станислав Павлович</dc:creator>
  <cp:lastModifiedBy>Алеся Александровна Чижова</cp:lastModifiedBy>
  <cp:lastPrinted>2026-04-23T13:56:20Z</cp:lastPrinted>
  <dcterms:created xsi:type="dcterms:W3CDTF">2024-04-17T14:32:06Z</dcterms:created>
  <dcterms:modified xsi:type="dcterms:W3CDTF">2026-04-24T13:21:51Z</dcterms:modified>
</cp:coreProperties>
</file>